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customXml/itemProps4.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5" lowestEdited="4" rupBuild="9303"/>
  <workbookPr defaultThemeVersion="124226"/>
  <bookViews>
    <workbookView xWindow="0" yWindow="135" windowWidth="23955" windowHeight="9780"/>
  </bookViews>
  <sheets>
    <sheet name="Skillport 8" sheetId="14" r:id="rId1"/>
    <sheet name="ILT" sheetId="4" r:id="rId2"/>
  </sheets>
  <definedNames>
    <definedName name="_xlnm._FilterDatabase" localSheetId="0" hidden="1">'Skillport 8'!$A$4:$B$97</definedName>
    <definedName name="B24Launch">#REF!</definedName>
    <definedName name="DDLaunch">#REF!</definedName>
    <definedName name="ILTLaunch">ILT!$G$1</definedName>
    <definedName name="LLLaunch">#REF!</definedName>
    <definedName name="OLSALaunch">#REF!</definedName>
    <definedName name="PUBLaunch">#REF!</definedName>
    <definedName name="SP73Launch">'Skillport 8'!$I$1</definedName>
    <definedName name="TEMPLaunch">#REF!</definedName>
  </definedNames>
  <calcPr calcId="145621"/>
</workbook>
</file>

<file path=xl/calcChain.xml><?xml version="1.0" encoding="utf-8"?>
<calcChain xmlns="http://schemas.openxmlformats.org/spreadsheetml/2006/main">
  <c r="F20" i="14" l="1"/>
  <c r="F19" i="14"/>
  <c r="F17" i="14"/>
  <c r="F16" i="14"/>
  <c r="F73" i="14"/>
  <c r="F57" i="14"/>
  <c r="F50" i="14"/>
  <c r="F49" i="14"/>
  <c r="F41" i="14"/>
  <c r="F48" i="14"/>
  <c r="F40" i="14"/>
  <c r="F37" i="14"/>
  <c r="F31" i="14"/>
  <c r="F29" i="14"/>
  <c r="F24" i="14"/>
  <c r="F22" i="14"/>
  <c r="F11" i="14"/>
  <c r="F10" i="14"/>
  <c r="F7" i="14"/>
  <c r="F39" i="14" l="1"/>
  <c r="F38" i="14"/>
  <c r="F8" i="14"/>
  <c r="F18" i="14" l="1"/>
  <c r="F15" i="14"/>
  <c r="F95" i="14"/>
  <c r="F94" i="14"/>
  <c r="F92" i="14"/>
  <c r="F90" i="14"/>
  <c r="F89" i="14"/>
  <c r="F88" i="14"/>
  <c r="F87" i="14"/>
  <c r="F85" i="14"/>
  <c r="F84" i="14"/>
  <c r="F83" i="14"/>
  <c r="F82" i="14"/>
  <c r="F81" i="14"/>
  <c r="F80" i="14"/>
  <c r="F79" i="14"/>
  <c r="F78" i="14"/>
  <c r="F77" i="14"/>
  <c r="F75" i="14"/>
  <c r="F74" i="14"/>
  <c r="F72" i="14"/>
  <c r="F71" i="14"/>
  <c r="F70" i="14"/>
  <c r="F69" i="14"/>
  <c r="F68" i="14"/>
  <c r="F67" i="14"/>
  <c r="F66" i="14"/>
  <c r="F65" i="14"/>
  <c r="F64" i="14"/>
  <c r="F63" i="14"/>
  <c r="F62" i="14"/>
  <c r="F61" i="14"/>
  <c r="F60" i="14"/>
  <c r="F59" i="14"/>
  <c r="F58" i="14"/>
  <c r="F56" i="14"/>
  <c r="F55" i="14"/>
  <c r="F54" i="14"/>
  <c r="F53" i="14"/>
  <c r="F52" i="14"/>
  <c r="F51" i="14"/>
  <c r="F47" i="14"/>
  <c r="F46" i="14"/>
  <c r="F45" i="14"/>
  <c r="F44" i="14"/>
  <c r="F43" i="14"/>
  <c r="F42" i="14"/>
  <c r="F36" i="14"/>
  <c r="F35" i="14"/>
  <c r="F34" i="14"/>
  <c r="F33" i="14"/>
  <c r="F32" i="14"/>
  <c r="F27" i="14"/>
  <c r="F14" i="14"/>
  <c r="F13" i="14"/>
  <c r="F30" i="14"/>
  <c r="F28" i="14"/>
  <c r="F26" i="14"/>
  <c r="F25" i="14"/>
  <c r="F23" i="14"/>
  <c r="F12" i="14"/>
  <c r="F9" i="14"/>
  <c r="F6" i="14"/>
  <c r="D43" i="4"/>
  <c r="D42" i="4"/>
  <c r="D40" i="4"/>
  <c r="D39" i="4"/>
  <c r="D37" i="4"/>
  <c r="D36" i="4"/>
  <c r="D35" i="4"/>
  <c r="D34" i="4"/>
  <c r="D33" i="4"/>
  <c r="D32" i="4"/>
  <c r="D30" i="4"/>
  <c r="D29" i="4"/>
  <c r="D28" i="4"/>
  <c r="D27" i="4"/>
  <c r="D26" i="4"/>
  <c r="D25" i="4"/>
  <c r="D24" i="4"/>
  <c r="D23" i="4"/>
  <c r="D22" i="4"/>
  <c r="D20" i="4"/>
  <c r="D19" i="4"/>
  <c r="D18" i="4"/>
  <c r="D17" i="4"/>
  <c r="D15" i="4"/>
  <c r="D14" i="4"/>
  <c r="D13" i="4"/>
  <c r="D11" i="4"/>
  <c r="D10" i="4"/>
  <c r="D9" i="4"/>
  <c r="D8" i="4"/>
  <c r="D7" i="4"/>
  <c r="D6" i="4"/>
</calcChain>
</file>

<file path=xl/sharedStrings.xml><?xml version="1.0" encoding="utf-8"?>
<sst xmlns="http://schemas.openxmlformats.org/spreadsheetml/2006/main" count="499" uniqueCount="199">
  <si>
    <t>Target Launch to Users Date:</t>
  </si>
  <si>
    <t>Task/Deliverables</t>
  </si>
  <si>
    <t>Responsibility</t>
  </si>
  <si>
    <t># of Days Back</t>
  </si>
  <si>
    <t>Planned End Date</t>
  </si>
  <si>
    <t>Day of Week</t>
  </si>
  <si>
    <t>Actual End Date</t>
  </si>
  <si>
    <t>Comment</t>
  </si>
  <si>
    <t>Notes for LC</t>
  </si>
  <si>
    <t>Planning/General</t>
  </si>
  <si>
    <t>LC</t>
  </si>
  <si>
    <t>Customer</t>
  </si>
  <si>
    <t>Develop Implementation Project Plan</t>
  </si>
  <si>
    <t>LC/Customer</t>
  </si>
  <si>
    <t>Customer Administrator</t>
  </si>
  <si>
    <t>Conduct initial program review and measurement</t>
  </si>
  <si>
    <t>Customer with LC</t>
  </si>
  <si>
    <t>Skillsoft/Customer</t>
  </si>
  <si>
    <t>Identify the methods that will be used to achieve the marketing plan</t>
  </si>
  <si>
    <t>Determine the purpose, form, and frequency of communications to management and participants</t>
  </si>
  <si>
    <t>Identify who will design and develop the communication and marketing materials</t>
  </si>
  <si>
    <t>Produce the marketing collateral</t>
  </si>
  <si>
    <t>ILT Implementation Project Plan</t>
  </si>
  <si>
    <t>Project Kick off call</t>
  </si>
  <si>
    <t>Review training options on Client Community</t>
  </si>
  <si>
    <t>Review Admin Guide through Documentation site: http://documentation.skillsoft.com/23675.htm</t>
  </si>
  <si>
    <t>Review End User Documentation through Documentation Site</t>
  </si>
  <si>
    <t>Implementation Planning Call</t>
  </si>
  <si>
    <t>Determine how ILT courses will be assigned via the Skillport catalog</t>
  </si>
  <si>
    <t>All</t>
  </si>
  <si>
    <t>Reporting Requirements</t>
  </si>
  <si>
    <t>Define reporting requirements</t>
  </si>
  <si>
    <t>Ensure group structure supports reporting requirements</t>
  </si>
  <si>
    <t>Define report templates</t>
  </si>
  <si>
    <t>ILT - Configuration Facilities, Contacts</t>
  </si>
  <si>
    <t>Establish naming convention for facilities</t>
  </si>
  <si>
    <t>Establish naming convention for contacts</t>
  </si>
  <si>
    <t>Create Facilities in lit module</t>
  </si>
  <si>
    <t>Create contacts in lit module</t>
  </si>
  <si>
    <t>Define and Create ILT administrators</t>
  </si>
  <si>
    <t>Define and Create ILT Instructors</t>
  </si>
  <si>
    <t>Define ILT and Create Session Administrators</t>
  </si>
  <si>
    <t>Define and Create Course Administrators</t>
  </si>
  <si>
    <t>Define and Create Session Approvers</t>
  </si>
  <si>
    <t>Define and Create Managers (for manager approval option)</t>
  </si>
  <si>
    <t>Ensure that all parties are in SkillPort</t>
  </si>
  <si>
    <t>Make role assignments in ILT module</t>
  </si>
  <si>
    <t>Input Managers for Manager Approval in SkillPort</t>
  </si>
  <si>
    <t>Establish naming convention for courses/sessions</t>
  </si>
  <si>
    <t>Create courses/sessions in ILT module</t>
  </si>
  <si>
    <t>Determine course assignments</t>
  </si>
  <si>
    <t>Edit curricula assignment in SkillPort</t>
  </si>
  <si>
    <t>Create learning programs in SkillPort</t>
  </si>
  <si>
    <t>Complete necessary manual data entry</t>
  </si>
  <si>
    <t>ILT - Courses and Sessions</t>
  </si>
  <si>
    <t>ILT - Roles</t>
  </si>
  <si>
    <t>Marketing/Communication</t>
  </si>
  <si>
    <t>Manual or Batch</t>
  </si>
  <si>
    <t>Training</t>
  </si>
  <si>
    <t>Create plan for communicating ILT enrollment process to users</t>
  </si>
  <si>
    <t>Communicate process to end users</t>
  </si>
  <si>
    <t>Train Administrators on system functionality by role and responsibility</t>
  </si>
  <si>
    <t>Deliver customer-specific site training to instructors</t>
  </si>
  <si>
    <t>Skillsoft</t>
  </si>
  <si>
    <t>PSG</t>
  </si>
  <si>
    <t>New</t>
  </si>
  <si>
    <t>Upgrade</t>
  </si>
  <si>
    <t>Post-Deployment</t>
  </si>
  <si>
    <t>x</t>
  </si>
  <si>
    <t>Develop the marketing plan which should define a Value Proposition for e-Learning, S.M.A.R.T.program goals for e-learning, target audience planning as well as initial rollout communications using marketing plan on Client Community</t>
  </si>
  <si>
    <t>Customer with use of SkillSoft tools/templates</t>
  </si>
  <si>
    <t>Send email to managers reminding them of new learning resources that is coming and providing them with examples of "Lessons Learned about eLearning", "Benefits for Manager and Organization" and "Benefits for Learner".</t>
  </si>
  <si>
    <t>Conduct Open House or Virtual Open House events</t>
  </si>
  <si>
    <t>Establish a program review process and schedule</t>
  </si>
  <si>
    <t>Establish Library Maintenance Process</t>
  </si>
  <si>
    <t>Deployment and Technical Considerations</t>
  </si>
  <si>
    <t>Implementation</t>
  </si>
  <si>
    <t>Send customer link to product documentation</t>
  </si>
  <si>
    <t>If appropriate, select courses and provide list to SkillSoft</t>
  </si>
  <si>
    <t>Register Customer  for Client Community Access</t>
  </si>
  <si>
    <t>http://community.skillsoft.com/register.asp</t>
  </si>
  <si>
    <t>Make certain goals and measurement criteria have been set</t>
  </si>
  <si>
    <t>Notes/Links</t>
  </si>
  <si>
    <t>Skillsoft LC can assist with curriculum consulting</t>
  </si>
  <si>
    <t>http://community.skillsoft.com/ProductTraining/SkillPortAdmin.asp</t>
  </si>
  <si>
    <t>Send link for Skilport Adminstrator's Guide</t>
  </si>
  <si>
    <t>Send Skillport templates, guides and graphics</t>
  </si>
  <si>
    <t>Send Customization Summary Document</t>
  </si>
  <si>
    <t>Send company logo (electronic) and/or other graphics to personalize Skillport site to PSG</t>
  </si>
  <si>
    <t>Send any changes or new content needed to customize the login page, template or content pages to PSG</t>
  </si>
  <si>
    <t>Validate login page and any additional pages needed for site build and submit for installation</t>
  </si>
  <si>
    <t>Build web site for customer</t>
  </si>
  <si>
    <t>Add groups and users with batch process</t>
  </si>
  <si>
    <t>RAE, LC or PSG</t>
  </si>
  <si>
    <t>Customer, LC, Darren MacPhee</t>
  </si>
  <si>
    <t>Skillsoft Build Engineer</t>
  </si>
  <si>
    <t>Register for Skillport training OR complete elearing curriculum on Skilltrain (Client Community)</t>
  </si>
  <si>
    <t>Release site for final review</t>
  </si>
  <si>
    <t>Conduct site walk through</t>
  </si>
  <si>
    <t>Complete Skillport Administrator Training (VILT or elearning)</t>
  </si>
  <si>
    <t>Complete any additional customizations to the site through the Administrative options</t>
  </si>
  <si>
    <t>Identify any needed keywords</t>
  </si>
  <si>
    <t>Identify need for custom email notifications</t>
  </si>
  <si>
    <t>Enable Wikis</t>
  </si>
  <si>
    <t>Enable Blogs</t>
  </si>
  <si>
    <t>Identify inGenius community Administrator(s)</t>
  </si>
  <si>
    <t>Identify Wiki roles (Community Admin(s), Contributors, Authors</t>
  </si>
  <si>
    <t>Identify Blog Roles (Community Admin(s), Contributors, Authors)</t>
  </si>
  <si>
    <t>Define and Create Wiki Articles</t>
  </si>
  <si>
    <t>Assign inGenius community Administrator(s) in Skillport</t>
  </si>
  <si>
    <t>Assign Wiki roles in Skillport Wiki Admin UI</t>
  </si>
  <si>
    <t>Assign Blog Roles in Skillport Blog Admin UI</t>
  </si>
  <si>
    <t>Define and Create Blogs</t>
  </si>
  <si>
    <t>PSG/Customer</t>
  </si>
  <si>
    <t>Enable Publisher</t>
  </si>
  <si>
    <t>Enable Development Plans</t>
  </si>
  <si>
    <t>Define and set compliance settings (My Plan view)</t>
  </si>
  <si>
    <t>Create, activate and assign custom email tempates</t>
  </si>
  <si>
    <t>Turn off email notifications as appropriate</t>
  </si>
  <si>
    <t>Send "Teaser" communication out to general population letting them know that learning will take on a new look and feel in the upcoming weeks.</t>
  </si>
  <si>
    <t>Send notice to all employees that there is a new site for learning, with enhanced features and new course offerings.  Include Quick Tips guide with communication.</t>
  </si>
  <si>
    <t>Make certain goals and measurement criteria are set</t>
  </si>
  <si>
    <t>Sample Teaser Communication Notice to Employees on Client Community</t>
  </si>
  <si>
    <t>Manager's Handout</t>
  </si>
  <si>
    <r>
      <rPr>
        <b/>
        <sz val="11"/>
        <color theme="1"/>
        <rFont val="Calibri"/>
        <family val="2"/>
        <scheme val="minor"/>
      </rPr>
      <t>Site Launch Announcement
Skillport Quick Start Guide</t>
    </r>
    <r>
      <rPr>
        <sz val="11"/>
        <color theme="1"/>
        <rFont val="Calibri"/>
        <family val="2"/>
        <scheme val="minor"/>
      </rPr>
      <t xml:space="preserve"> -http://documentation.skillsoft.com/skillport/platform/user_guides/sp_learner_qs_guide_7_3.doc
</t>
    </r>
    <r>
      <rPr>
        <b/>
        <sz val="11"/>
        <color theme="1"/>
        <rFont val="Calibri"/>
        <family val="2"/>
        <scheme val="minor"/>
      </rPr>
      <t>Skillport Reporting Quick Start Guide</t>
    </r>
    <r>
      <rPr>
        <sz val="11"/>
        <color theme="1"/>
        <rFont val="Calibri"/>
        <family val="2"/>
        <scheme val="minor"/>
      </rPr>
      <t xml:space="preserve"> - https://community.skillsoft.com/Products/documents/SkillPort_7_3_Reporting_Quick_Start_Guide.doc</t>
    </r>
  </si>
  <si>
    <t>Schedule Kick-off Meeting</t>
  </si>
  <si>
    <t>Prepare Kick-off Presentation</t>
  </si>
  <si>
    <t>Procure incentives</t>
  </si>
  <si>
    <t>Conduct Kick-off Meeting</t>
  </si>
  <si>
    <t>Customer with LC/RAE</t>
  </si>
  <si>
    <t>Identify and plan for ongoing marketing efforts thorughout the program</t>
  </si>
  <si>
    <t>Distrubute ongoing marketing communications</t>
  </si>
  <si>
    <t>Escalation procedures for post deployment technical issues - including PPM, hosting issues</t>
  </si>
  <si>
    <t>ongoing</t>
  </si>
  <si>
    <t>Make certain to update any existing goals, add new ones</t>
  </si>
  <si>
    <t>Client must have valid contract for hosting</t>
  </si>
  <si>
    <t>Submit Build/Upgrade Request using PSG Online Request form</t>
  </si>
  <si>
    <t>Confirm customer is contractually entitled to a Skillport iste and that the contractual entitlements will be valid at time of the upgrade</t>
  </si>
  <si>
    <t>Consult with AE regarding any Platform Customizations</t>
  </si>
  <si>
    <t xml:space="preserve">Attach approval email from Product Marketing during controlled release period for all builds (new and upgrades). </t>
  </si>
  <si>
    <t xml:space="preserve">Review requirements to approve the build. </t>
  </si>
  <si>
    <t>Is client using Skillsoft Support or their own internal support (first line of support)</t>
  </si>
  <si>
    <t>With assistance from LC</t>
  </si>
  <si>
    <t xml:space="preserve">Determine content entitlements and make appropriate assignments
Create custom browse views, libraries, featured topics, series, etc.
</t>
  </si>
  <si>
    <t>Review current entitlements and catalog assignments (to determine how this will look in SP8)</t>
  </si>
  <si>
    <t>Identify user profile fields (up to 30)</t>
  </si>
  <si>
    <t>Create user profile fields and determine where visible</t>
  </si>
  <si>
    <t>Conduct the customization options call</t>
  </si>
  <si>
    <t>PSG/DC</t>
  </si>
  <si>
    <t>Consult with AE regarding OLSA builds</t>
  </si>
  <si>
    <t>https:// recommended</t>
  </si>
  <si>
    <t>Determine if site needs to be Akamized</t>
  </si>
  <si>
    <t>Discuss completion criteria</t>
  </si>
  <si>
    <t>Review New Features and Upgrade considerations topic in the product documentation with customer</t>
  </si>
  <si>
    <t>http://documentation.skillsoft.com/en_US/Skillport/8_0/ah/index.htm#47799.htm</t>
  </si>
  <si>
    <t>http://skillsoft.com/implementation/</t>
  </si>
  <si>
    <t>Consult with AE regarding access from mobile devices</t>
  </si>
  <si>
    <t>This document will help you determine which features need to be enabled by Hosting.</t>
  </si>
  <si>
    <t>Submit approval requests to skillport8controlledrelease@skillsoft.com  during controlled release period (all builds and upgrades)</t>
  </si>
  <si>
    <t xml:space="preserve">https://sp.skillsoft.com/Products/ControlledRelease/Documents/Skillport_8_Controlled_Release_Qualification_Form.docx 
</t>
  </si>
  <si>
    <t>Work wth customer to understand and document  browse views, featured topics, series, highlighted content, etc. (any customization to entitlements and views)</t>
  </si>
  <si>
    <t>Skillport 8 Implementation Project Plan</t>
  </si>
  <si>
    <t xml:space="preserve">Verify Books, ILT,  Community/inGenius, Wikis, Blogs, KCs, Skillsoft Advantage, Live Learning , Custom Content Hosting (Publisher) are included in the agreement.  If any of these add-ons are included, make certain to refer to the specific section/ worksheet as you work through SkillPort implementation. </t>
  </si>
  <si>
    <t>http://documentation.skillsoft.com/en_us/skillport/8_0/ah/#48850.htm</t>
  </si>
  <si>
    <t>Send link to the Strategic Implementation Process - A Roadmap for Program Success and Business Impact</t>
  </si>
  <si>
    <t>https://community.skillsoft.com/marketing/programlaunch.asp</t>
  </si>
  <si>
    <t>Send and Review Strategic Implementation Planning Guide/Worksheet 
Found on the Program Launch page on Client Community</t>
  </si>
  <si>
    <t>https://community.skillsoft.com/ContentAdmin/</t>
  </si>
  <si>
    <t>Provide customer link to the Skillport 8 product demonstration</t>
  </si>
  <si>
    <t>http://cclibrary.skillport.com/custom/sccp/spskilltrain/web/content/sp8_demo_022013B.htm</t>
  </si>
  <si>
    <t>http://documentation.skillsoft.com/en_us/skillport/8_0/ah/index.htm#31195.htm</t>
  </si>
  <si>
    <t>Preview Skillport Learner simulations - Getting Acquainted with Skillport 8</t>
  </si>
  <si>
    <t>http://documentation.skillsoft.com/en_us/skillport/8_0/ah/index.htm#47442.htm</t>
  </si>
  <si>
    <t>http://documentation.skillsoft.com/en_us/skillport/8_0/ah/index.htm#47843.htm</t>
  </si>
  <si>
    <t>Review the New Features topic in the Knowledge Base (Learner)</t>
  </si>
  <si>
    <t>Review New Features topics in Knowledge Base (Admin)</t>
  </si>
  <si>
    <t>Review Skillport configuration options document</t>
  </si>
  <si>
    <t>Provide client with test script so they can determine if there are any connectivity issues</t>
  </si>
  <si>
    <t>https://sp.skillsoft.com/SalesSupport/Processes/Pages/Hosted-Services-Validation.aspx</t>
  </si>
  <si>
    <t>Check the Knoweldge Base for Known Issues and Release Notes</t>
  </si>
  <si>
    <t>http://documentation.skillsoft.com/en_us/skillport/8_0/ah/index.htm#47785.htm</t>
  </si>
  <si>
    <t>Review Site Customization Options</t>
  </si>
  <si>
    <t>https://sp.skillsoft.com/Services/CustomerSupportServices/Pages/Home.aspx</t>
  </si>
  <si>
    <t>Complete/update Technical Ref Notes for client and submit to %Customer Service Team Leads email distribution list</t>
  </si>
  <si>
    <t>Develop/update Client Support Process - Review SOP for end user support with the Tier One Support team in Fredericton</t>
  </si>
  <si>
    <t xml:space="preserve">http://documentation.skillsoft.com/en_us/skillport/8_0/print/sp_admin_guide_8.doc </t>
  </si>
  <si>
    <t>https://sp.skillsoft.com/Products/Skillsoft Product Documentation Library/Best_Practices_for_Using_Filters_in_Skillport8.docx</t>
  </si>
  <si>
    <t xml:space="preserve">http://documentation.skillsoft.com/en_us/skillport/8_0/ah/index.htm#47445.htm </t>
  </si>
  <si>
    <t>Login page image
Banner logo
What's New page image
Custom images for content (i.e. Series and Learning program)</t>
  </si>
  <si>
    <t>Identify/Review groups and users in batch file (Normal, Advanced and Assignment groups)</t>
  </si>
  <si>
    <t>Send/download Batch File templates</t>
  </si>
  <si>
    <t>PSG/LC/Customer</t>
  </si>
  <si>
    <t>Complete batch file templates, submit and upload</t>
  </si>
  <si>
    <t>Create/review/update keywords in Skillport</t>
  </si>
  <si>
    <t>Wait 24 hours for the search to reindex</t>
  </si>
  <si>
    <t>Enable inGenius/Community</t>
  </si>
  <si>
    <t>Assign custom privileges (publisher, manager, reporting)</t>
  </si>
  <si>
    <t>Hosting has to install the RIA player  in order for mobile content to play on smartphones and tablets.</t>
  </si>
  <si>
    <t xml:space="preserve">http://documentation.skillsoft.com/en_us/skillport/8_0/ah/#48719.htm </t>
  </si>
</sst>
</file>

<file path=xl/styles.xml><?xml version="1.0" encoding="utf-8"?>
<styleSheet xmlns="http://schemas.openxmlformats.org/spreadsheetml/2006/main" xmlns:mc="http://schemas.openxmlformats.org/markup-compatibility/2006" xmlns:x14ac="http://schemas.microsoft.com/office/spreadsheetml/2009/9/ac" mc:Ignorable="x14ac">
  <fonts count="10" x14ac:knownFonts="1">
    <font>
      <sz val="11"/>
      <color theme="1"/>
      <name val="Calibri"/>
      <family val="2"/>
      <scheme val="minor"/>
    </font>
    <font>
      <sz val="11"/>
      <color theme="1"/>
      <name val="Calibri"/>
      <family val="2"/>
      <scheme val="minor"/>
    </font>
    <font>
      <b/>
      <sz val="11"/>
      <color theme="0"/>
      <name val="Calibri"/>
      <family val="2"/>
      <scheme val="minor"/>
    </font>
    <font>
      <b/>
      <sz val="11"/>
      <color theme="1"/>
      <name val="Calibri"/>
      <family val="2"/>
      <scheme val="minor"/>
    </font>
    <font>
      <sz val="11"/>
      <color theme="0"/>
      <name val="Calibri"/>
      <family val="2"/>
      <scheme val="minor"/>
    </font>
    <font>
      <sz val="14"/>
      <color theme="1"/>
      <name val="Arial"/>
      <family val="2"/>
    </font>
    <font>
      <b/>
      <sz val="14"/>
      <color theme="1"/>
      <name val="Arial"/>
      <family val="2"/>
    </font>
    <font>
      <sz val="10"/>
      <name val="Arial"/>
      <family val="2"/>
    </font>
    <font>
      <u/>
      <sz val="10"/>
      <color indexed="12"/>
      <name val="Arial"/>
      <family val="2"/>
    </font>
    <font>
      <sz val="10"/>
      <name val="Arial"/>
      <family val="2"/>
    </font>
  </fonts>
  <fills count="5">
    <fill>
      <patternFill patternType="none"/>
    </fill>
    <fill>
      <patternFill patternType="gray125"/>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s>
  <borders count="1">
    <border>
      <left/>
      <right/>
      <top/>
      <bottom/>
      <diagonal/>
    </border>
  </borders>
  <cellStyleXfs count="7">
    <xf numFmtId="0" fontId="0" fillId="0" borderId="0"/>
    <xf numFmtId="0" fontId="4" fillId="2" borderId="0" applyNumberFormat="0" applyBorder="0" applyAlignment="0" applyProtection="0"/>
    <xf numFmtId="0" fontId="1" fillId="3" borderId="0" applyNumberFormat="0" applyBorder="0" applyAlignment="0" applyProtection="0"/>
    <xf numFmtId="0" fontId="1" fillId="4" borderId="0" applyNumberFormat="0" applyBorder="0" applyAlignment="0" applyProtection="0"/>
    <xf numFmtId="0" fontId="7" fillId="0" borderId="0"/>
    <xf numFmtId="0" fontId="8" fillId="0" borderId="0" applyNumberFormat="0" applyFill="0" applyBorder="0" applyAlignment="0" applyProtection="0">
      <alignment vertical="top"/>
      <protection locked="0"/>
    </xf>
    <xf numFmtId="0" fontId="9" fillId="0" borderId="0"/>
  </cellStyleXfs>
  <cellXfs count="23">
    <xf numFmtId="0" fontId="0" fillId="0" borderId="0" xfId="0"/>
    <xf numFmtId="0" fontId="5" fillId="0" borderId="0" xfId="0" applyFont="1"/>
    <xf numFmtId="0" fontId="0" fillId="0" borderId="0" xfId="0" applyAlignment="1">
      <alignment wrapText="1"/>
    </xf>
    <xf numFmtId="0" fontId="2" fillId="2" borderId="0" xfId="1" applyFont="1"/>
    <xf numFmtId="0" fontId="2" fillId="2" borderId="0" xfId="1" applyFont="1" applyAlignment="1">
      <alignment wrapText="1"/>
    </xf>
    <xf numFmtId="14" fontId="6" fillId="3" borderId="0" xfId="2" applyNumberFormat="1" applyFont="1"/>
    <xf numFmtId="0" fontId="3" fillId="4" borderId="0" xfId="3" applyFont="1"/>
    <xf numFmtId="0" fontId="0" fillId="0" borderId="0" xfId="0" applyAlignment="1">
      <alignment vertical="top"/>
    </xf>
    <xf numFmtId="14" fontId="0" fillId="0" borderId="0" xfId="0" applyNumberFormat="1" applyAlignment="1">
      <alignment vertical="top"/>
    </xf>
    <xf numFmtId="0" fontId="0" fillId="0" borderId="0" xfId="0" applyAlignment="1">
      <alignment vertical="top" wrapText="1"/>
    </xf>
    <xf numFmtId="0" fontId="8" fillId="0" borderId="0" xfId="5" applyAlignment="1" applyProtection="1">
      <alignment vertical="top" wrapText="1"/>
    </xf>
    <xf numFmtId="0" fontId="0" fillId="0" borderId="0" xfId="0" applyAlignment="1">
      <alignment horizontal="center" vertical="top" wrapText="1"/>
    </xf>
    <xf numFmtId="0" fontId="8" fillId="0" borderId="0" xfId="5" applyAlignment="1" applyProtection="1">
      <alignment wrapText="1"/>
    </xf>
    <xf numFmtId="0" fontId="3" fillId="4" borderId="0" xfId="3" applyFont="1" applyAlignment="1">
      <alignment wrapText="1"/>
    </xf>
    <xf numFmtId="0" fontId="0" fillId="0" borderId="0" xfId="0" applyFill="1" applyAlignment="1">
      <alignment vertical="top" wrapText="1"/>
    </xf>
    <xf numFmtId="0" fontId="0" fillId="0" borderId="0" xfId="0" applyFill="1" applyAlignment="1">
      <alignment vertical="top"/>
    </xf>
    <xf numFmtId="0" fontId="3" fillId="0" borderId="0" xfId="3" applyFont="1" applyFill="1"/>
    <xf numFmtId="0" fontId="3" fillId="0" borderId="0" xfId="0" applyFont="1" applyAlignment="1">
      <alignment wrapText="1"/>
    </xf>
    <xf numFmtId="0" fontId="0" fillId="0" borderId="0" xfId="0" applyFill="1" applyAlignment="1">
      <alignment horizontal="center" vertical="top" wrapText="1"/>
    </xf>
    <xf numFmtId="14" fontId="0" fillId="0" borderId="0" xfId="0" applyNumberFormat="1" applyFill="1" applyAlignment="1">
      <alignment vertical="top"/>
    </xf>
    <xf numFmtId="0" fontId="0" fillId="0" borderId="0" xfId="0" applyFill="1"/>
    <xf numFmtId="0" fontId="0" fillId="0" borderId="0" xfId="0" applyFill="1" applyAlignment="1">
      <alignment wrapText="1"/>
    </xf>
    <xf numFmtId="0" fontId="8" fillId="0" borderId="0" xfId="5" applyFill="1" applyAlignment="1" applyProtection="1"/>
  </cellXfs>
  <cellStyles count="7">
    <cellStyle name="20% - Accent3" xfId="2" builtinId="38"/>
    <cellStyle name="40% - Accent3" xfId="3" builtinId="39"/>
    <cellStyle name="Accent3" xfId="1" builtinId="37"/>
    <cellStyle name="Hyperlink" xfId="5" builtinId="8"/>
    <cellStyle name="Normal" xfId="0" builtinId="0"/>
    <cellStyle name="Normal 2" xfId="4"/>
    <cellStyle name="Normal 3" xfId="6"/>
  </cellStyles>
  <dxfs count="0"/>
  <tableStyles count="0" defaultTableStyle="TableStyleMedium9"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2.xml"/><Relationship Id="rId3" Type="http://schemas.openxmlformats.org/officeDocument/2006/relationships/theme" Target="theme/theme1.xml"/><Relationship Id="rId7" Type="http://schemas.openxmlformats.org/officeDocument/2006/relationships/customXml" Target="../customXml/item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10" Type="http://schemas.openxmlformats.org/officeDocument/2006/relationships/customXml" Target="../customXml/item4.xml"/><Relationship Id="rId4" Type="http://schemas.openxmlformats.org/officeDocument/2006/relationships/styles" Target="styles.xml"/><Relationship Id="rId9" Type="http://schemas.openxmlformats.org/officeDocument/2006/relationships/customXml" Target="../customXml/item3.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8" Type="http://schemas.openxmlformats.org/officeDocument/2006/relationships/hyperlink" Target="https://community.skillsoft.com/ContentAdmin/" TargetMode="External"/><Relationship Id="rId13" Type="http://schemas.openxmlformats.org/officeDocument/2006/relationships/hyperlink" Target="https://sp.skillsoft.com/Products/Skillsoft%20Product%20Documentation%20Library/Best_Practices_for_Using_Filters_in_Skillport8.docx" TargetMode="External"/><Relationship Id="rId3" Type="http://schemas.openxmlformats.org/officeDocument/2006/relationships/hyperlink" Target="http://skillsoft.com/implementation/" TargetMode="External"/><Relationship Id="rId7" Type="http://schemas.openxmlformats.org/officeDocument/2006/relationships/hyperlink" Target="https://community.skillsoft.com/marketing/programlaunch.asp" TargetMode="External"/><Relationship Id="rId12" Type="http://schemas.openxmlformats.org/officeDocument/2006/relationships/hyperlink" Target="http://documentation.skillsoft.com/en_us/skillport/8_0/print/sp_admin_guide_8.doc" TargetMode="External"/><Relationship Id="rId2" Type="http://schemas.openxmlformats.org/officeDocument/2006/relationships/hyperlink" Target="http://documentation.skillsoft.com/en_US/Skillport/8_0/ah/index.htm" TargetMode="External"/><Relationship Id="rId16" Type="http://schemas.openxmlformats.org/officeDocument/2006/relationships/printerSettings" Target="../printerSettings/printerSettings1.bin"/><Relationship Id="rId1" Type="http://schemas.openxmlformats.org/officeDocument/2006/relationships/hyperlink" Target="http://community.skillsoft.com/ProductTraining/SkillPortAdmin.asp" TargetMode="External"/><Relationship Id="rId6" Type="http://schemas.openxmlformats.org/officeDocument/2006/relationships/hyperlink" Target="http://documentation.skillsoft.com/en_us/skillport/8_0/ah/" TargetMode="External"/><Relationship Id="rId11" Type="http://schemas.openxmlformats.org/officeDocument/2006/relationships/hyperlink" Target="http://documentation.skillsoft.com/en_us/skillport/8_0/ah/index.htm" TargetMode="External"/><Relationship Id="rId5" Type="http://schemas.openxmlformats.org/officeDocument/2006/relationships/hyperlink" Target="https://sp.skillsoft.com/Products/ControlledRelease/Documents/Skillport_8_Controlled_Release_Qualification_Form.docx" TargetMode="External"/><Relationship Id="rId15" Type="http://schemas.openxmlformats.org/officeDocument/2006/relationships/hyperlink" Target="http://documentation.skillsoft.com/en_us/skillport/8_0/ah/" TargetMode="External"/><Relationship Id="rId10" Type="http://schemas.openxmlformats.org/officeDocument/2006/relationships/hyperlink" Target="http://documentation.skillsoft.com/en_us/skillport/8_0/ah/index.htm" TargetMode="External"/><Relationship Id="rId4" Type="http://schemas.openxmlformats.org/officeDocument/2006/relationships/hyperlink" Target="http://community.skillsoft.com/register.asp" TargetMode="External"/><Relationship Id="rId9" Type="http://schemas.openxmlformats.org/officeDocument/2006/relationships/hyperlink" Target="http://cclibrary.skillport.com/custom/sccp/spskilltrain/web/content/sp8_demo_022013B.htm" TargetMode="External"/><Relationship Id="rId14" Type="http://schemas.openxmlformats.org/officeDocument/2006/relationships/hyperlink" Target="http://documentation.skillsoft.com/en_us/skillport/8_0/ah/index.htm" TargetMode="External"/></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9" tint="-0.249977111117893"/>
  </sheetPr>
  <dimension ref="A1:L108"/>
  <sheetViews>
    <sheetView tabSelected="1" zoomScale="90" zoomScaleNormal="90" workbookViewId="0">
      <pane ySplit="4" topLeftCell="A5" activePane="bottomLeft" state="frozen"/>
      <selection pane="bottomLeft" activeCell="A5" sqref="A5"/>
    </sheetView>
  </sheetViews>
  <sheetFormatPr defaultRowHeight="15" x14ac:dyDescent="0.25"/>
  <cols>
    <col min="3" max="3" width="73.140625" customWidth="1"/>
    <col min="4" max="4" width="15.28515625" customWidth="1"/>
    <col min="5" max="5" width="9.7109375" customWidth="1"/>
    <col min="6" max="6" width="14.28515625" customWidth="1"/>
    <col min="7" max="8" width="9.7109375" customWidth="1"/>
    <col min="9" max="9" width="34.7109375" customWidth="1"/>
    <col min="10" max="10" width="36.85546875" customWidth="1"/>
    <col min="11" max="11" width="51.140625" customWidth="1"/>
    <col min="12" max="12" width="33.140625" style="2" customWidth="1"/>
  </cols>
  <sheetData>
    <row r="1" spans="1:12" ht="18" x14ac:dyDescent="0.25">
      <c r="A1" s="9"/>
      <c r="C1" s="1" t="s">
        <v>161</v>
      </c>
      <c r="E1" s="1" t="s">
        <v>0</v>
      </c>
      <c r="I1" s="5"/>
    </row>
    <row r="2" spans="1:12" x14ac:dyDescent="0.25">
      <c r="A2" s="9"/>
    </row>
    <row r="3" spans="1:12" x14ac:dyDescent="0.25">
      <c r="A3" s="9"/>
    </row>
    <row r="4" spans="1:12" ht="30" x14ac:dyDescent="0.25">
      <c r="A4" s="3" t="s">
        <v>65</v>
      </c>
      <c r="B4" s="3" t="s">
        <v>66</v>
      </c>
      <c r="C4" s="3" t="s">
        <v>1</v>
      </c>
      <c r="D4" s="3" t="s">
        <v>2</v>
      </c>
      <c r="E4" s="4" t="s">
        <v>3</v>
      </c>
      <c r="F4" s="4" t="s">
        <v>4</v>
      </c>
      <c r="G4" s="4" t="s">
        <v>5</v>
      </c>
      <c r="H4" s="4" t="s">
        <v>6</v>
      </c>
      <c r="I4" s="3" t="s">
        <v>7</v>
      </c>
      <c r="J4" s="3" t="s">
        <v>82</v>
      </c>
      <c r="L4" s="17"/>
    </row>
    <row r="5" spans="1:12" x14ac:dyDescent="0.25">
      <c r="A5" s="6" t="s">
        <v>68</v>
      </c>
      <c r="B5" s="6" t="s">
        <v>68</v>
      </c>
      <c r="C5" s="6" t="s">
        <v>9</v>
      </c>
      <c r="D5" s="6"/>
      <c r="E5" s="6"/>
      <c r="F5" s="6"/>
      <c r="G5" s="6"/>
      <c r="H5" s="6"/>
      <c r="I5" s="6"/>
      <c r="J5" s="6"/>
    </row>
    <row r="6" spans="1:12" ht="60" x14ac:dyDescent="0.25">
      <c r="A6" s="11" t="s">
        <v>68</v>
      </c>
      <c r="B6" s="11" t="s">
        <v>68</v>
      </c>
      <c r="C6" s="14" t="s">
        <v>162</v>
      </c>
      <c r="D6" s="9" t="s">
        <v>10</v>
      </c>
      <c r="E6" s="7">
        <v>40</v>
      </c>
      <c r="F6" s="8" t="str">
        <f>IF(SP73Launch&lt;37257, "",IF(WEEKDAY(SP73Launch-E6)=1, SP73Launch-E6-2, IF(WEEKDAY(SP73Launch-E6)=7, SP73Launch-E6-1, SP73Launch-E6)))</f>
        <v/>
      </c>
      <c r="G6" s="7"/>
      <c r="H6" s="7"/>
      <c r="I6" s="7"/>
      <c r="J6" s="9"/>
      <c r="K6" s="20"/>
      <c r="L6" s="21"/>
    </row>
    <row r="7" spans="1:12" x14ac:dyDescent="0.25">
      <c r="A7" s="11" t="s">
        <v>68</v>
      </c>
      <c r="B7" s="11" t="s">
        <v>68</v>
      </c>
      <c r="C7" s="9" t="s">
        <v>135</v>
      </c>
      <c r="D7" s="9" t="s">
        <v>10</v>
      </c>
      <c r="E7" s="7">
        <v>40</v>
      </c>
      <c r="F7" s="8" t="str">
        <f>IF(SP73Launch&lt;37257, "",IF(WEEKDAY(SP73Launch-E7)=1, SP73Launch-E7-2, IF(WEEKDAY(SP73Launch-E7)=7, SP73Launch-E7-1, SP73Launch-E7)))</f>
        <v/>
      </c>
      <c r="G7" s="7"/>
      <c r="H7" s="7"/>
      <c r="I7" s="7"/>
      <c r="J7" s="9"/>
      <c r="K7" s="20"/>
      <c r="L7" s="21"/>
    </row>
    <row r="8" spans="1:12" ht="25.5" x14ac:dyDescent="0.25">
      <c r="A8" s="11" t="s">
        <v>68</v>
      </c>
      <c r="B8" s="11" t="s">
        <v>68</v>
      </c>
      <c r="C8" s="9" t="s">
        <v>79</v>
      </c>
      <c r="D8" s="9" t="s">
        <v>10</v>
      </c>
      <c r="E8" s="7">
        <v>37</v>
      </c>
      <c r="F8" s="8" t="str">
        <f t="shared" ref="F8" si="0">IF(SP73Launch&lt;37257, "",IF(WEEKDAY(SP73Launch-E8)=1, SP73Launch-E8-2, IF(WEEKDAY(SP73Launch-E8)=7, SP73Launch-E8-1, SP73Launch-E8)))</f>
        <v/>
      </c>
      <c r="G8" s="7"/>
      <c r="H8" s="7"/>
      <c r="I8" s="7"/>
      <c r="J8" s="10" t="s">
        <v>80</v>
      </c>
      <c r="K8" s="20"/>
      <c r="L8" s="21"/>
    </row>
    <row r="9" spans="1:12" ht="25.5" x14ac:dyDescent="0.25">
      <c r="A9" s="11" t="s">
        <v>68</v>
      </c>
      <c r="B9" s="11" t="s">
        <v>68</v>
      </c>
      <c r="C9" s="9" t="s">
        <v>77</v>
      </c>
      <c r="D9" s="9" t="s">
        <v>10</v>
      </c>
      <c r="E9" s="7">
        <v>40</v>
      </c>
      <c r="F9" s="8" t="str">
        <f t="shared" ref="F9:F18" si="1">IF(SP73Launch&lt;37257, "",IF(WEEKDAY(SP73Launch-E9)=1, SP73Launch-E9-2, IF(WEEKDAY(SP73Launch-E9)=7, SP73Launch-E9-1, SP73Launch-E9)))</f>
        <v/>
      </c>
      <c r="G9" s="7"/>
      <c r="H9" s="7"/>
      <c r="I9" s="15"/>
      <c r="J9" s="10" t="s">
        <v>163</v>
      </c>
      <c r="K9" s="20"/>
      <c r="L9" s="21"/>
    </row>
    <row r="10" spans="1:12" ht="30" x14ac:dyDescent="0.25">
      <c r="A10" s="11"/>
      <c r="B10" s="11" t="s">
        <v>68</v>
      </c>
      <c r="C10" s="9" t="s">
        <v>153</v>
      </c>
      <c r="D10" s="9" t="s">
        <v>10</v>
      </c>
      <c r="E10" s="7">
        <v>40</v>
      </c>
      <c r="F10" s="8" t="str">
        <f t="shared" si="1"/>
        <v/>
      </c>
      <c r="G10" s="7"/>
      <c r="H10" s="7"/>
      <c r="I10" s="15"/>
      <c r="J10" s="10" t="s">
        <v>154</v>
      </c>
      <c r="K10" s="20"/>
      <c r="L10" s="21"/>
    </row>
    <row r="11" spans="1:12" ht="30" x14ac:dyDescent="0.25">
      <c r="A11" s="11" t="s">
        <v>68</v>
      </c>
      <c r="B11" s="11"/>
      <c r="C11" s="9" t="s">
        <v>164</v>
      </c>
      <c r="D11" s="9" t="s">
        <v>10</v>
      </c>
      <c r="E11" s="7">
        <v>40</v>
      </c>
      <c r="F11" s="8" t="str">
        <f t="shared" si="1"/>
        <v/>
      </c>
      <c r="G11" s="7"/>
      <c r="H11" s="7"/>
      <c r="I11" s="15"/>
      <c r="J11" s="10" t="s">
        <v>155</v>
      </c>
      <c r="K11" s="20"/>
      <c r="L11" s="21"/>
    </row>
    <row r="12" spans="1:12" ht="30" x14ac:dyDescent="0.25">
      <c r="A12" s="11" t="s">
        <v>68</v>
      </c>
      <c r="B12" s="11"/>
      <c r="C12" s="9" t="s">
        <v>166</v>
      </c>
      <c r="D12" s="9" t="s">
        <v>13</v>
      </c>
      <c r="E12" s="7">
        <v>40</v>
      </c>
      <c r="F12" s="8" t="str">
        <f t="shared" si="1"/>
        <v/>
      </c>
      <c r="G12" s="7"/>
      <c r="H12" s="7"/>
      <c r="I12" s="9" t="s">
        <v>81</v>
      </c>
      <c r="J12" s="10" t="s">
        <v>165</v>
      </c>
      <c r="K12" s="21"/>
      <c r="L12" s="21"/>
    </row>
    <row r="13" spans="1:12" ht="25.5" x14ac:dyDescent="0.25">
      <c r="A13" s="11" t="s">
        <v>68</v>
      </c>
      <c r="B13" s="11" t="s">
        <v>68</v>
      </c>
      <c r="C13" s="9" t="s">
        <v>78</v>
      </c>
      <c r="D13" s="9" t="s">
        <v>11</v>
      </c>
      <c r="E13" s="7">
        <v>40</v>
      </c>
      <c r="F13" s="8" t="str">
        <f t="shared" si="1"/>
        <v/>
      </c>
      <c r="G13" s="7"/>
      <c r="H13" s="7"/>
      <c r="I13" s="7"/>
      <c r="J13" s="10" t="s">
        <v>167</v>
      </c>
      <c r="K13" s="22"/>
      <c r="L13" s="21"/>
    </row>
    <row r="14" spans="1:12" x14ac:dyDescent="0.25">
      <c r="A14" s="11" t="s">
        <v>68</v>
      </c>
      <c r="B14" s="11" t="s">
        <v>68</v>
      </c>
      <c r="C14" s="9" t="s">
        <v>12</v>
      </c>
      <c r="D14" s="9" t="s">
        <v>13</v>
      </c>
      <c r="E14" s="7">
        <v>37</v>
      </c>
      <c r="F14" s="8" t="str">
        <f t="shared" si="1"/>
        <v/>
      </c>
      <c r="G14" s="7"/>
      <c r="H14" s="7"/>
      <c r="I14" s="7"/>
      <c r="J14" s="9"/>
      <c r="K14" s="20"/>
      <c r="L14" s="21"/>
    </row>
    <row r="15" spans="1:12" x14ac:dyDescent="0.25">
      <c r="A15" s="11" t="s">
        <v>68</v>
      </c>
      <c r="B15" s="11" t="s">
        <v>68</v>
      </c>
      <c r="C15" s="9" t="s">
        <v>138</v>
      </c>
      <c r="D15" s="9" t="s">
        <v>10</v>
      </c>
      <c r="E15" s="7">
        <v>40</v>
      </c>
      <c r="F15" s="8" t="str">
        <f t="shared" si="1"/>
        <v/>
      </c>
      <c r="G15" s="7"/>
      <c r="H15" s="9"/>
      <c r="J15" s="12"/>
      <c r="K15" s="21"/>
      <c r="L15" s="21"/>
    </row>
    <row r="16" spans="1:12" x14ac:dyDescent="0.25">
      <c r="A16" s="11" t="s">
        <v>68</v>
      </c>
      <c r="B16" s="11" t="s">
        <v>68</v>
      </c>
      <c r="C16" s="9" t="s">
        <v>149</v>
      </c>
      <c r="D16" s="9" t="s">
        <v>10</v>
      </c>
      <c r="E16" s="7">
        <v>40</v>
      </c>
      <c r="F16" s="8" t="str">
        <f t="shared" ref="F16:F17" si="2">IF(SP73Launch&lt;37257, "",IF(WEEKDAY(SP73Launch-E16)=1, SP73Launch-E16-2, IF(WEEKDAY(SP73Launch-E16)=7, SP73Launch-E16-1, SP73Launch-E16)))</f>
        <v/>
      </c>
      <c r="G16" s="7"/>
      <c r="H16" s="9"/>
      <c r="I16" t="s">
        <v>150</v>
      </c>
      <c r="J16" s="12"/>
      <c r="K16" s="20"/>
      <c r="L16" s="21"/>
    </row>
    <row r="17" spans="1:12" ht="45" x14ac:dyDescent="0.25">
      <c r="A17" s="11" t="s">
        <v>68</v>
      </c>
      <c r="B17" s="11" t="s">
        <v>68</v>
      </c>
      <c r="C17" s="9" t="s">
        <v>156</v>
      </c>
      <c r="D17" s="9" t="s">
        <v>10</v>
      </c>
      <c r="E17" s="7">
        <v>40</v>
      </c>
      <c r="F17" s="8" t="str">
        <f t="shared" si="2"/>
        <v/>
      </c>
      <c r="G17" s="7"/>
      <c r="H17" s="9"/>
      <c r="J17" s="2" t="s">
        <v>197</v>
      </c>
      <c r="K17" s="20"/>
      <c r="L17" s="21"/>
    </row>
    <row r="18" spans="1:12" ht="39" x14ac:dyDescent="0.25">
      <c r="A18" s="11" t="s">
        <v>68</v>
      </c>
      <c r="B18" s="11" t="s">
        <v>68</v>
      </c>
      <c r="C18" s="9" t="s">
        <v>168</v>
      </c>
      <c r="D18" s="9" t="s">
        <v>10</v>
      </c>
      <c r="E18" s="7">
        <v>40</v>
      </c>
      <c r="F18" s="8" t="str">
        <f t="shared" si="1"/>
        <v/>
      </c>
      <c r="G18" s="7"/>
      <c r="H18" s="9"/>
      <c r="J18" s="12" t="s">
        <v>169</v>
      </c>
      <c r="K18" s="20"/>
      <c r="L18" s="21"/>
    </row>
    <row r="19" spans="1:12" x14ac:dyDescent="0.25">
      <c r="A19" s="11" t="s">
        <v>68</v>
      </c>
      <c r="B19" s="11" t="s">
        <v>68</v>
      </c>
      <c r="C19" s="9" t="s">
        <v>151</v>
      </c>
      <c r="D19" s="9" t="s">
        <v>10</v>
      </c>
      <c r="E19" s="7">
        <v>40</v>
      </c>
      <c r="F19" s="8" t="str">
        <f t="shared" ref="F19:F20" si="3">IF(SP73Launch&lt;37257, "",IF(WEEKDAY(SP73Launch-E19)=1, SP73Launch-E19-2, IF(WEEKDAY(SP73Launch-E19)=7, SP73Launch-E19-1, SP73Launch-E19)))</f>
        <v/>
      </c>
      <c r="G19" s="7"/>
      <c r="H19" s="9"/>
      <c r="J19" s="12"/>
      <c r="K19" s="20"/>
      <c r="L19" s="21"/>
    </row>
    <row r="20" spans="1:12" x14ac:dyDescent="0.25">
      <c r="A20" s="11" t="s">
        <v>68</v>
      </c>
      <c r="B20" s="11" t="s">
        <v>68</v>
      </c>
      <c r="C20" s="9" t="s">
        <v>152</v>
      </c>
      <c r="D20" s="9" t="s">
        <v>13</v>
      </c>
      <c r="E20" s="7">
        <v>40</v>
      </c>
      <c r="F20" s="8" t="str">
        <f t="shared" si="3"/>
        <v/>
      </c>
      <c r="G20" s="7"/>
      <c r="H20" s="9"/>
      <c r="J20" s="12"/>
      <c r="K20" s="20"/>
      <c r="L20" s="21"/>
    </row>
    <row r="21" spans="1:12" x14ac:dyDescent="0.25">
      <c r="A21" s="6" t="s">
        <v>68</v>
      </c>
      <c r="B21" s="6" t="s">
        <v>68</v>
      </c>
      <c r="C21" s="6" t="s">
        <v>75</v>
      </c>
      <c r="D21" s="6"/>
      <c r="E21" s="6"/>
      <c r="F21" s="6"/>
      <c r="G21" s="6"/>
      <c r="H21" s="6"/>
      <c r="I21" s="6"/>
      <c r="J21" s="13"/>
      <c r="K21" s="20"/>
      <c r="L21" s="21"/>
    </row>
    <row r="22" spans="1:12" ht="45" x14ac:dyDescent="0.25">
      <c r="A22" s="9" t="s">
        <v>68</v>
      </c>
      <c r="B22" s="9" t="s">
        <v>68</v>
      </c>
      <c r="C22" s="9" t="s">
        <v>176</v>
      </c>
      <c r="D22" s="9" t="s">
        <v>13</v>
      </c>
      <c r="E22" s="16">
        <v>40</v>
      </c>
      <c r="F22" s="8" t="str">
        <f t="shared" ref="F22:F31" si="4">IF(SP73Launch&lt;37257, "",IF(WEEKDAY(SP73Launch-E22)=1, SP73Launch-E22-2, IF(WEEKDAY(SP73Launch-E22)=7, SP73Launch-E22-1, SP73Launch-E22)))</f>
        <v/>
      </c>
      <c r="G22" s="9"/>
      <c r="H22" s="9"/>
      <c r="I22" s="9"/>
      <c r="J22" s="9" t="s">
        <v>157</v>
      </c>
      <c r="K22" s="21"/>
      <c r="L22" s="21"/>
    </row>
    <row r="23" spans="1:12" ht="39" x14ac:dyDescent="0.25">
      <c r="A23" s="11" t="s">
        <v>68</v>
      </c>
      <c r="B23" s="11" t="s">
        <v>68</v>
      </c>
      <c r="C23" s="9" t="s">
        <v>177</v>
      </c>
      <c r="D23" s="9" t="s">
        <v>93</v>
      </c>
      <c r="E23" s="7">
        <v>40</v>
      </c>
      <c r="F23" s="8" t="str">
        <f t="shared" si="4"/>
        <v/>
      </c>
      <c r="G23" s="7"/>
      <c r="H23" s="9"/>
      <c r="J23" s="12" t="s">
        <v>178</v>
      </c>
      <c r="K23" s="20"/>
      <c r="L23" s="21"/>
    </row>
    <row r="24" spans="1:12" ht="26.25" x14ac:dyDescent="0.25">
      <c r="A24" s="11" t="s">
        <v>68</v>
      </c>
      <c r="B24" s="11" t="s">
        <v>68</v>
      </c>
      <c r="C24" s="9" t="s">
        <v>179</v>
      </c>
      <c r="D24" s="9" t="s">
        <v>10</v>
      </c>
      <c r="E24" s="7">
        <v>40</v>
      </c>
      <c r="F24" s="8" t="str">
        <f t="shared" si="4"/>
        <v/>
      </c>
      <c r="G24" s="7"/>
      <c r="H24" s="9"/>
      <c r="J24" s="12" t="s">
        <v>180</v>
      </c>
      <c r="K24" s="20"/>
      <c r="L24" s="21"/>
    </row>
    <row r="25" spans="1:12" ht="51.75" x14ac:dyDescent="0.25">
      <c r="A25" s="11" t="s">
        <v>68</v>
      </c>
      <c r="B25" s="11" t="s">
        <v>68</v>
      </c>
      <c r="C25" s="9" t="s">
        <v>158</v>
      </c>
      <c r="D25" s="9" t="s">
        <v>10</v>
      </c>
      <c r="E25" s="7">
        <v>38</v>
      </c>
      <c r="F25" s="8" t="str">
        <f t="shared" si="4"/>
        <v/>
      </c>
      <c r="G25" s="7"/>
      <c r="H25" s="9"/>
      <c r="J25" s="12" t="s">
        <v>159</v>
      </c>
      <c r="K25" s="20"/>
      <c r="L25" s="21"/>
    </row>
    <row r="26" spans="1:12" ht="26.25" x14ac:dyDescent="0.25">
      <c r="A26" s="11" t="s">
        <v>68</v>
      </c>
      <c r="B26" s="11" t="s">
        <v>68</v>
      </c>
      <c r="C26" s="9" t="s">
        <v>181</v>
      </c>
      <c r="D26" s="9" t="s">
        <v>11</v>
      </c>
      <c r="E26" s="7">
        <v>35</v>
      </c>
      <c r="F26" s="8" t="str">
        <f t="shared" si="4"/>
        <v/>
      </c>
      <c r="G26" s="7"/>
      <c r="H26" s="9"/>
      <c r="J26" s="12" t="s">
        <v>170</v>
      </c>
      <c r="K26" s="21"/>
      <c r="L26" s="21"/>
    </row>
    <row r="27" spans="1:12" ht="26.25" x14ac:dyDescent="0.25">
      <c r="A27" s="11" t="s">
        <v>68</v>
      </c>
      <c r="B27" s="11" t="s">
        <v>68</v>
      </c>
      <c r="C27" s="9" t="s">
        <v>171</v>
      </c>
      <c r="D27" s="9" t="s">
        <v>11</v>
      </c>
      <c r="E27" s="7">
        <v>21</v>
      </c>
      <c r="F27" s="8" t="str">
        <f t="shared" si="4"/>
        <v/>
      </c>
      <c r="G27" s="7"/>
      <c r="H27" s="9"/>
      <c r="J27" s="12" t="s">
        <v>198</v>
      </c>
      <c r="K27" s="21"/>
      <c r="L27" s="21"/>
    </row>
    <row r="28" spans="1:12" ht="26.25" x14ac:dyDescent="0.25">
      <c r="A28" s="11"/>
      <c r="B28" s="11" t="s">
        <v>68</v>
      </c>
      <c r="C28" s="9" t="s">
        <v>175</v>
      </c>
      <c r="D28" s="9" t="s">
        <v>11</v>
      </c>
      <c r="E28" s="7">
        <v>21</v>
      </c>
      <c r="F28" s="8" t="str">
        <f t="shared" si="4"/>
        <v/>
      </c>
      <c r="G28" s="7"/>
      <c r="H28" s="9"/>
      <c r="J28" s="12" t="s">
        <v>172</v>
      </c>
      <c r="K28" s="20"/>
      <c r="L28" s="21"/>
    </row>
    <row r="29" spans="1:12" ht="26.25" x14ac:dyDescent="0.25">
      <c r="A29" s="11"/>
      <c r="B29" s="11" t="s">
        <v>68</v>
      </c>
      <c r="C29" s="9" t="s">
        <v>174</v>
      </c>
      <c r="D29" s="9" t="s">
        <v>11</v>
      </c>
      <c r="E29" s="7">
        <v>21</v>
      </c>
      <c r="F29" s="8" t="str">
        <f t="shared" si="4"/>
        <v/>
      </c>
      <c r="G29" s="7"/>
      <c r="H29" s="9"/>
      <c r="J29" s="12" t="s">
        <v>173</v>
      </c>
      <c r="K29" s="20"/>
      <c r="L29" s="21"/>
    </row>
    <row r="30" spans="1:12" ht="60" x14ac:dyDescent="0.25">
      <c r="A30" s="11" t="s">
        <v>68</v>
      </c>
      <c r="B30" s="11" t="s">
        <v>68</v>
      </c>
      <c r="C30" s="9" t="s">
        <v>136</v>
      </c>
      <c r="D30" s="9" t="s">
        <v>10</v>
      </c>
      <c r="E30" s="7">
        <v>21</v>
      </c>
      <c r="F30" s="8" t="str">
        <f t="shared" si="4"/>
        <v/>
      </c>
      <c r="G30" s="7"/>
      <c r="H30" s="9"/>
      <c r="J30" s="2" t="s">
        <v>139</v>
      </c>
      <c r="K30" s="20"/>
      <c r="L30" s="21"/>
    </row>
    <row r="31" spans="1:12" ht="60" x14ac:dyDescent="0.25">
      <c r="A31" s="11"/>
      <c r="B31" s="11" t="s">
        <v>68</v>
      </c>
      <c r="C31" s="9" t="s">
        <v>140</v>
      </c>
      <c r="D31" s="9" t="s">
        <v>64</v>
      </c>
      <c r="E31" s="7">
        <v>21</v>
      </c>
      <c r="F31" s="8" t="str">
        <f t="shared" si="4"/>
        <v/>
      </c>
      <c r="G31" s="7"/>
      <c r="H31" s="9"/>
      <c r="J31" s="2" t="s">
        <v>137</v>
      </c>
      <c r="K31" s="20"/>
      <c r="L31" s="21"/>
    </row>
    <row r="32" spans="1:12" ht="45" x14ac:dyDescent="0.25">
      <c r="A32" s="11" t="s">
        <v>68</v>
      </c>
      <c r="B32" s="11" t="s">
        <v>68</v>
      </c>
      <c r="C32" s="9" t="s">
        <v>184</v>
      </c>
      <c r="D32" s="9" t="s">
        <v>94</v>
      </c>
      <c r="E32" s="7">
        <v>28</v>
      </c>
      <c r="F32" s="8" t="str">
        <f t="shared" ref="F32:F75" si="5">IF(SP73Launch&lt;37257, "",IF(WEEKDAY(SP73Launch-E32)=1, SP73Launch-E32-2, IF(WEEKDAY(SP73Launch-E32)=7, SP73Launch-E32-1, SP73Launch-E32)))</f>
        <v/>
      </c>
      <c r="G32" s="7"/>
      <c r="H32" s="9"/>
      <c r="I32" s="2" t="s">
        <v>141</v>
      </c>
      <c r="J32" s="12" t="s">
        <v>182</v>
      </c>
      <c r="K32" s="20"/>
      <c r="L32" s="21"/>
    </row>
    <row r="33" spans="1:12" ht="45" x14ac:dyDescent="0.25">
      <c r="A33" s="11" t="s">
        <v>68</v>
      </c>
      <c r="B33" s="11" t="s">
        <v>68</v>
      </c>
      <c r="C33" s="9" t="s">
        <v>183</v>
      </c>
      <c r="D33" s="9" t="s">
        <v>94</v>
      </c>
      <c r="E33" s="7">
        <v>28</v>
      </c>
      <c r="F33" s="8" t="str">
        <f t="shared" si="5"/>
        <v/>
      </c>
      <c r="G33" s="7"/>
      <c r="H33" s="9"/>
      <c r="J33" s="12" t="s">
        <v>182</v>
      </c>
      <c r="K33" s="20"/>
      <c r="L33" s="21"/>
    </row>
    <row r="34" spans="1:12" ht="30" x14ac:dyDescent="0.25">
      <c r="A34" s="11" t="s">
        <v>68</v>
      </c>
      <c r="B34" s="11" t="s">
        <v>68</v>
      </c>
      <c r="C34" s="9" t="s">
        <v>96</v>
      </c>
      <c r="D34" s="9" t="s">
        <v>11</v>
      </c>
      <c r="E34" s="7">
        <v>21</v>
      </c>
      <c r="F34" s="8" t="str">
        <f t="shared" si="5"/>
        <v/>
      </c>
      <c r="G34" s="7"/>
      <c r="H34" s="9"/>
      <c r="J34" s="12" t="s">
        <v>84</v>
      </c>
      <c r="K34" s="20"/>
      <c r="L34" s="21"/>
    </row>
    <row r="35" spans="1:12" ht="26.25" x14ac:dyDescent="0.25">
      <c r="A35" s="11" t="s">
        <v>68</v>
      </c>
      <c r="B35" s="11" t="s">
        <v>68</v>
      </c>
      <c r="C35" s="9" t="s">
        <v>85</v>
      </c>
      <c r="D35" s="9" t="s">
        <v>64</v>
      </c>
      <c r="E35" s="7">
        <v>21</v>
      </c>
      <c r="F35" s="8" t="str">
        <f t="shared" si="5"/>
        <v/>
      </c>
      <c r="G35" s="7"/>
      <c r="H35" s="9"/>
      <c r="J35" s="12" t="s">
        <v>185</v>
      </c>
      <c r="K35" s="20"/>
      <c r="L35" s="21"/>
    </row>
    <row r="36" spans="1:12" x14ac:dyDescent="0.25">
      <c r="A36" s="11" t="s">
        <v>68</v>
      </c>
      <c r="B36" s="11" t="s">
        <v>68</v>
      </c>
      <c r="C36" s="9" t="s">
        <v>86</v>
      </c>
      <c r="D36" s="9" t="s">
        <v>64</v>
      </c>
      <c r="E36" s="7">
        <v>21</v>
      </c>
      <c r="F36" s="8" t="str">
        <f t="shared" si="5"/>
        <v/>
      </c>
      <c r="G36" s="7"/>
      <c r="H36" s="9"/>
      <c r="J36" s="12"/>
      <c r="K36" s="20"/>
      <c r="L36" s="21"/>
    </row>
    <row r="37" spans="1:12" ht="51.75" x14ac:dyDescent="0.25">
      <c r="A37" s="11"/>
      <c r="B37" s="11" t="s">
        <v>68</v>
      </c>
      <c r="C37" s="9" t="s">
        <v>144</v>
      </c>
      <c r="D37" s="9" t="s">
        <v>13</v>
      </c>
      <c r="E37" s="7">
        <v>21</v>
      </c>
      <c r="F37" s="8" t="str">
        <f t="shared" si="5"/>
        <v/>
      </c>
      <c r="G37" s="7"/>
      <c r="H37" s="9"/>
      <c r="J37" s="12" t="s">
        <v>186</v>
      </c>
      <c r="K37" s="20"/>
      <c r="L37" s="21"/>
    </row>
    <row r="38" spans="1:12" ht="45" x14ac:dyDescent="0.25">
      <c r="A38" s="11" t="s">
        <v>68</v>
      </c>
      <c r="B38" s="11" t="s">
        <v>68</v>
      </c>
      <c r="C38" s="9" t="s">
        <v>160</v>
      </c>
      <c r="D38" s="9" t="s">
        <v>13</v>
      </c>
      <c r="E38" s="7">
        <v>28</v>
      </c>
      <c r="F38" s="8" t="str">
        <f t="shared" ref="F38:F40" si="6">IF(SP73Launch&lt;37257, "",IF(WEEKDAY(SP73Launch-E38)=1, SP73Launch-E38-2, IF(WEEKDAY(SP73Launch-E38)=7, SP73Launch-E38-1, SP73Launch-E38)))</f>
        <v/>
      </c>
      <c r="G38" s="7"/>
      <c r="H38" s="9"/>
      <c r="I38" s="2" t="s">
        <v>83</v>
      </c>
      <c r="J38" s="2"/>
      <c r="K38" s="20"/>
      <c r="L38" s="21"/>
    </row>
    <row r="39" spans="1:12" ht="45" x14ac:dyDescent="0.25">
      <c r="A39" s="11" t="s">
        <v>68</v>
      </c>
      <c r="B39" s="11" t="s">
        <v>68</v>
      </c>
      <c r="C39" s="9" t="s">
        <v>143</v>
      </c>
      <c r="D39" s="9" t="s">
        <v>11</v>
      </c>
      <c r="E39" s="7">
        <v>21</v>
      </c>
      <c r="F39" s="8" t="str">
        <f t="shared" si="6"/>
        <v/>
      </c>
      <c r="G39" s="7"/>
      <c r="H39" s="9"/>
      <c r="I39" t="s">
        <v>142</v>
      </c>
      <c r="J39" s="2"/>
      <c r="K39" s="20"/>
      <c r="L39" s="21"/>
    </row>
    <row r="40" spans="1:12" ht="26.25" x14ac:dyDescent="0.25">
      <c r="A40" s="11" t="s">
        <v>68</v>
      </c>
      <c r="B40" s="11" t="s">
        <v>68</v>
      </c>
      <c r="C40" s="9" t="s">
        <v>145</v>
      </c>
      <c r="D40" s="9" t="s">
        <v>13</v>
      </c>
      <c r="E40" s="7">
        <v>21</v>
      </c>
      <c r="F40" s="8" t="str">
        <f t="shared" si="6"/>
        <v/>
      </c>
      <c r="G40" s="7"/>
      <c r="H40" s="9"/>
      <c r="J40" s="12" t="s">
        <v>187</v>
      </c>
      <c r="K40" s="20"/>
      <c r="L40" s="21"/>
    </row>
    <row r="41" spans="1:12" x14ac:dyDescent="0.25">
      <c r="A41" s="11" t="s">
        <v>68</v>
      </c>
      <c r="B41" s="11" t="s">
        <v>68</v>
      </c>
      <c r="C41" s="9" t="s">
        <v>147</v>
      </c>
      <c r="D41" s="9" t="s">
        <v>148</v>
      </c>
      <c r="E41" s="7">
        <v>21</v>
      </c>
      <c r="F41" s="8" t="str">
        <f t="shared" si="5"/>
        <v/>
      </c>
      <c r="G41" s="7"/>
      <c r="H41" s="9"/>
      <c r="J41" s="2"/>
      <c r="K41" s="20"/>
      <c r="L41" s="21"/>
    </row>
    <row r="42" spans="1:12" x14ac:dyDescent="0.25">
      <c r="A42" s="11" t="s">
        <v>68</v>
      </c>
      <c r="B42" s="11" t="s">
        <v>68</v>
      </c>
      <c r="C42" s="9" t="s">
        <v>87</v>
      </c>
      <c r="D42" s="9" t="s">
        <v>64</v>
      </c>
      <c r="E42" s="7">
        <v>21</v>
      </c>
      <c r="F42" s="8" t="str">
        <f t="shared" si="5"/>
        <v/>
      </c>
      <c r="G42" s="7"/>
      <c r="H42" s="9"/>
      <c r="J42" s="2"/>
      <c r="K42" s="20"/>
      <c r="L42" s="21"/>
    </row>
    <row r="43" spans="1:12" ht="75" x14ac:dyDescent="0.25">
      <c r="A43" s="11" t="s">
        <v>68</v>
      </c>
      <c r="B43" s="11" t="s">
        <v>68</v>
      </c>
      <c r="C43" s="9" t="s">
        <v>88</v>
      </c>
      <c r="D43" s="9" t="s">
        <v>11</v>
      </c>
      <c r="E43" s="7">
        <v>21</v>
      </c>
      <c r="F43" s="8" t="str">
        <f t="shared" si="5"/>
        <v/>
      </c>
      <c r="G43" s="7"/>
      <c r="H43" s="9"/>
      <c r="J43" s="2" t="s">
        <v>188</v>
      </c>
      <c r="K43" s="20"/>
      <c r="L43" s="21"/>
    </row>
    <row r="44" spans="1:12" ht="30" x14ac:dyDescent="0.25">
      <c r="A44" s="11" t="s">
        <v>68</v>
      </c>
      <c r="B44" s="11" t="s">
        <v>68</v>
      </c>
      <c r="C44" s="9" t="s">
        <v>89</v>
      </c>
      <c r="D44" s="9" t="s">
        <v>11</v>
      </c>
      <c r="E44" s="7">
        <v>21</v>
      </c>
      <c r="F44" s="8" t="str">
        <f t="shared" si="5"/>
        <v/>
      </c>
      <c r="G44" s="7"/>
      <c r="H44" s="9"/>
      <c r="J44" s="2"/>
      <c r="K44" s="20"/>
      <c r="L44" s="21"/>
    </row>
    <row r="45" spans="1:12" ht="30" x14ac:dyDescent="0.25">
      <c r="A45" s="11" t="s">
        <v>68</v>
      </c>
      <c r="B45" s="11" t="s">
        <v>68</v>
      </c>
      <c r="C45" s="9" t="s">
        <v>189</v>
      </c>
      <c r="D45" s="9" t="s">
        <v>11</v>
      </c>
      <c r="E45" s="7">
        <v>21</v>
      </c>
      <c r="F45" s="8" t="str">
        <f t="shared" si="5"/>
        <v/>
      </c>
      <c r="G45" s="7"/>
      <c r="H45" s="9"/>
      <c r="J45" s="2"/>
      <c r="K45" s="20"/>
      <c r="L45" s="21"/>
    </row>
    <row r="46" spans="1:12" ht="30" x14ac:dyDescent="0.25">
      <c r="A46" s="11" t="s">
        <v>68</v>
      </c>
      <c r="B46" s="11" t="s">
        <v>68</v>
      </c>
      <c r="C46" s="9" t="s">
        <v>90</v>
      </c>
      <c r="D46" s="9" t="s">
        <v>64</v>
      </c>
      <c r="E46" s="7">
        <v>21</v>
      </c>
      <c r="F46" s="8" t="str">
        <f t="shared" si="5"/>
        <v/>
      </c>
      <c r="G46" s="7"/>
      <c r="H46" s="9"/>
      <c r="J46" s="2"/>
      <c r="K46" s="20"/>
      <c r="L46" s="21"/>
    </row>
    <row r="47" spans="1:12" ht="30" x14ac:dyDescent="0.25">
      <c r="A47" s="11" t="s">
        <v>68</v>
      </c>
      <c r="B47" s="11" t="s">
        <v>68</v>
      </c>
      <c r="C47" s="9" t="s">
        <v>91</v>
      </c>
      <c r="D47" s="9" t="s">
        <v>95</v>
      </c>
      <c r="E47" s="7">
        <v>10</v>
      </c>
      <c r="F47" s="8" t="str">
        <f t="shared" si="5"/>
        <v/>
      </c>
      <c r="G47" s="7"/>
      <c r="H47" s="9"/>
      <c r="J47" s="2"/>
      <c r="K47" s="20"/>
      <c r="L47" s="21"/>
    </row>
    <row r="48" spans="1:12" s="20" customFormat="1" ht="30" x14ac:dyDescent="0.25">
      <c r="A48" s="18" t="s">
        <v>68</v>
      </c>
      <c r="B48" s="18" t="s">
        <v>68</v>
      </c>
      <c r="C48" s="14" t="s">
        <v>146</v>
      </c>
      <c r="D48" s="14" t="s">
        <v>191</v>
      </c>
      <c r="E48" s="15">
        <v>10</v>
      </c>
      <c r="F48" s="19" t="str">
        <f>IF(SP73Launch&lt;37257, "",IF(WEEKDAY(SP73Launch-E48)=1, SP73Launch-E48-2, IF(WEEKDAY(SP73Launch-E48)=7, SP73Launch-E48-1, SP73Launch-E48)))</f>
        <v/>
      </c>
      <c r="G48" s="15"/>
      <c r="H48" s="14"/>
      <c r="J48" s="21"/>
      <c r="L48" s="21"/>
    </row>
    <row r="49" spans="1:12" ht="30" x14ac:dyDescent="0.25">
      <c r="A49" s="11" t="s">
        <v>68</v>
      </c>
      <c r="B49" s="11" t="s">
        <v>68</v>
      </c>
      <c r="C49" s="9" t="s">
        <v>190</v>
      </c>
      <c r="D49" s="9" t="s">
        <v>191</v>
      </c>
      <c r="E49" s="7">
        <v>10</v>
      </c>
      <c r="F49" s="8" t="str">
        <f t="shared" ref="F49" si="7">IF(SP73Launch&lt;37257, "",IF(WEEKDAY(SP73Launch-E49)=1, SP73Launch-E49-2, IF(WEEKDAY(SP73Launch-E49)=7, SP73Launch-E49-1, SP73Launch-E49)))</f>
        <v/>
      </c>
      <c r="G49" s="7"/>
      <c r="H49" s="9"/>
      <c r="J49" s="2"/>
      <c r="K49" s="20"/>
      <c r="L49" s="21"/>
    </row>
    <row r="50" spans="1:12" ht="30" x14ac:dyDescent="0.25">
      <c r="A50" s="11" t="s">
        <v>68</v>
      </c>
      <c r="B50" s="11" t="s">
        <v>68</v>
      </c>
      <c r="C50" s="9" t="s">
        <v>192</v>
      </c>
      <c r="D50" s="9" t="s">
        <v>191</v>
      </c>
      <c r="E50" s="7">
        <v>10</v>
      </c>
      <c r="F50" s="8" t="str">
        <f t="shared" si="5"/>
        <v/>
      </c>
      <c r="G50" s="7"/>
      <c r="H50" s="9"/>
      <c r="J50" s="2"/>
      <c r="K50" s="20"/>
      <c r="L50" s="21"/>
    </row>
    <row r="51" spans="1:12" ht="30" x14ac:dyDescent="0.25">
      <c r="A51" s="11" t="s">
        <v>68</v>
      </c>
      <c r="B51" s="11" t="s">
        <v>68</v>
      </c>
      <c r="C51" s="9" t="s">
        <v>92</v>
      </c>
      <c r="D51" s="9" t="s">
        <v>95</v>
      </c>
      <c r="E51" s="7">
        <v>10</v>
      </c>
      <c r="F51" s="8" t="str">
        <f t="shared" si="5"/>
        <v/>
      </c>
      <c r="G51" s="7"/>
      <c r="H51" s="9"/>
      <c r="J51" s="2"/>
      <c r="K51" s="20"/>
      <c r="L51" s="21"/>
    </row>
    <row r="52" spans="1:12" x14ac:dyDescent="0.25">
      <c r="A52" s="11" t="s">
        <v>68</v>
      </c>
      <c r="B52" s="11" t="s">
        <v>68</v>
      </c>
      <c r="C52" s="9" t="s">
        <v>97</v>
      </c>
      <c r="D52" s="9" t="s">
        <v>64</v>
      </c>
      <c r="E52" s="7">
        <v>7</v>
      </c>
      <c r="F52" s="8" t="str">
        <f t="shared" si="5"/>
        <v/>
      </c>
      <c r="G52" s="7"/>
      <c r="H52" s="9"/>
      <c r="J52" s="2"/>
      <c r="K52" s="20"/>
      <c r="L52" s="21"/>
    </row>
    <row r="53" spans="1:12" x14ac:dyDescent="0.25">
      <c r="A53" s="11" t="s">
        <v>68</v>
      </c>
      <c r="B53" s="11" t="s">
        <v>68</v>
      </c>
      <c r="C53" s="9" t="s">
        <v>98</v>
      </c>
      <c r="D53" s="9" t="s">
        <v>113</v>
      </c>
      <c r="E53" s="7">
        <v>7</v>
      </c>
      <c r="F53" s="8" t="str">
        <f t="shared" si="5"/>
        <v/>
      </c>
      <c r="G53" s="7"/>
      <c r="H53" s="9"/>
      <c r="J53" s="2"/>
      <c r="K53" s="20"/>
      <c r="L53" s="21"/>
    </row>
    <row r="54" spans="1:12" ht="30" x14ac:dyDescent="0.25">
      <c r="A54" s="11" t="s">
        <v>68</v>
      </c>
      <c r="B54" s="11" t="s">
        <v>68</v>
      </c>
      <c r="C54" s="9" t="s">
        <v>99</v>
      </c>
      <c r="D54" s="9" t="s">
        <v>14</v>
      </c>
      <c r="E54" s="7">
        <v>7</v>
      </c>
      <c r="F54" s="8" t="str">
        <f t="shared" si="5"/>
        <v/>
      </c>
      <c r="G54" s="7"/>
      <c r="H54" s="9"/>
      <c r="J54" s="2"/>
      <c r="K54" s="20"/>
      <c r="L54" s="21"/>
    </row>
    <row r="55" spans="1:12" ht="30" x14ac:dyDescent="0.25">
      <c r="A55" s="11" t="s">
        <v>68</v>
      </c>
      <c r="B55" s="11" t="s">
        <v>68</v>
      </c>
      <c r="C55" s="9" t="s">
        <v>100</v>
      </c>
      <c r="D55" s="9" t="s">
        <v>14</v>
      </c>
      <c r="E55" s="7">
        <v>3</v>
      </c>
      <c r="F55" s="8" t="str">
        <f t="shared" si="5"/>
        <v/>
      </c>
      <c r="G55" s="7"/>
      <c r="H55" s="9"/>
      <c r="J55" s="2"/>
      <c r="K55" s="20"/>
      <c r="L55" s="21"/>
    </row>
    <row r="56" spans="1:12" ht="30" x14ac:dyDescent="0.25">
      <c r="A56" s="11" t="s">
        <v>68</v>
      </c>
      <c r="B56" s="11" t="s">
        <v>68</v>
      </c>
      <c r="C56" s="9" t="s">
        <v>101</v>
      </c>
      <c r="D56" s="9" t="s">
        <v>14</v>
      </c>
      <c r="E56" s="7">
        <v>3</v>
      </c>
      <c r="F56" s="8" t="str">
        <f t="shared" si="5"/>
        <v/>
      </c>
      <c r="G56" s="7"/>
      <c r="H56" s="9"/>
      <c r="J56" s="2"/>
      <c r="K56" s="20"/>
      <c r="L56" s="21"/>
    </row>
    <row r="57" spans="1:12" ht="30" x14ac:dyDescent="0.25">
      <c r="A57" s="11" t="s">
        <v>68</v>
      </c>
      <c r="B57" s="11" t="s">
        <v>68</v>
      </c>
      <c r="C57" s="9" t="s">
        <v>193</v>
      </c>
      <c r="D57" s="9" t="s">
        <v>14</v>
      </c>
      <c r="E57" s="7">
        <v>3</v>
      </c>
      <c r="F57" s="8" t="str">
        <f t="shared" si="5"/>
        <v/>
      </c>
      <c r="G57" s="7"/>
      <c r="H57" s="9"/>
      <c r="I57" t="s">
        <v>194</v>
      </c>
      <c r="J57" s="2"/>
      <c r="K57" s="20"/>
      <c r="L57" s="21"/>
    </row>
    <row r="58" spans="1:12" ht="30" x14ac:dyDescent="0.25">
      <c r="A58" s="11" t="s">
        <v>68</v>
      </c>
      <c r="B58" s="11" t="s">
        <v>68</v>
      </c>
      <c r="C58" s="9" t="s">
        <v>102</v>
      </c>
      <c r="D58" s="9" t="s">
        <v>14</v>
      </c>
      <c r="E58" s="7">
        <v>3</v>
      </c>
      <c r="F58" s="8" t="str">
        <f t="shared" si="5"/>
        <v/>
      </c>
      <c r="G58" s="7"/>
      <c r="H58" s="9"/>
      <c r="J58" s="2"/>
      <c r="K58" s="20"/>
      <c r="L58" s="21"/>
    </row>
    <row r="59" spans="1:12" ht="30" x14ac:dyDescent="0.25">
      <c r="A59" s="11" t="s">
        <v>68</v>
      </c>
      <c r="B59" s="11" t="s">
        <v>68</v>
      </c>
      <c r="C59" s="9" t="s">
        <v>117</v>
      </c>
      <c r="D59" s="9" t="s">
        <v>14</v>
      </c>
      <c r="E59" s="7">
        <v>3</v>
      </c>
      <c r="F59" s="8" t="str">
        <f t="shared" si="5"/>
        <v/>
      </c>
      <c r="G59" s="7"/>
      <c r="H59" s="9"/>
      <c r="J59" s="2"/>
      <c r="K59" s="20"/>
      <c r="L59" s="21"/>
    </row>
    <row r="60" spans="1:12" ht="30" x14ac:dyDescent="0.25">
      <c r="A60" s="11" t="s">
        <v>68</v>
      </c>
      <c r="B60" s="11" t="s">
        <v>68</v>
      </c>
      <c r="C60" s="9" t="s">
        <v>118</v>
      </c>
      <c r="D60" s="9" t="s">
        <v>14</v>
      </c>
      <c r="E60" s="7">
        <v>3</v>
      </c>
      <c r="F60" s="8" t="str">
        <f t="shared" si="5"/>
        <v/>
      </c>
      <c r="G60" s="7"/>
      <c r="H60" s="9"/>
      <c r="J60" s="2"/>
      <c r="K60" s="20"/>
      <c r="L60" s="21"/>
    </row>
    <row r="61" spans="1:12" ht="30" x14ac:dyDescent="0.25">
      <c r="A61" s="11" t="s">
        <v>68</v>
      </c>
      <c r="B61" s="11" t="s">
        <v>68</v>
      </c>
      <c r="C61" s="9" t="s">
        <v>195</v>
      </c>
      <c r="D61" s="9" t="s">
        <v>14</v>
      </c>
      <c r="E61" s="7">
        <v>3</v>
      </c>
      <c r="F61" s="8" t="str">
        <f t="shared" si="5"/>
        <v/>
      </c>
      <c r="G61" s="7"/>
      <c r="H61" s="9"/>
      <c r="J61" s="2"/>
      <c r="K61" s="20"/>
      <c r="L61" s="21"/>
    </row>
    <row r="62" spans="1:12" ht="30" x14ac:dyDescent="0.25">
      <c r="A62" s="11" t="s">
        <v>68</v>
      </c>
      <c r="B62" s="11" t="s">
        <v>68</v>
      </c>
      <c r="C62" s="9" t="s">
        <v>103</v>
      </c>
      <c r="D62" s="9" t="s">
        <v>14</v>
      </c>
      <c r="E62" s="7">
        <v>3</v>
      </c>
      <c r="F62" s="8" t="str">
        <f t="shared" si="5"/>
        <v/>
      </c>
      <c r="G62" s="7"/>
      <c r="H62" s="9"/>
      <c r="J62" s="2"/>
      <c r="K62" s="20"/>
      <c r="L62" s="21"/>
    </row>
    <row r="63" spans="1:12" ht="30" x14ac:dyDescent="0.25">
      <c r="A63" s="11" t="s">
        <v>68</v>
      </c>
      <c r="B63" s="11" t="s">
        <v>68</v>
      </c>
      <c r="C63" s="9" t="s">
        <v>104</v>
      </c>
      <c r="D63" s="9" t="s">
        <v>14</v>
      </c>
      <c r="E63" s="7">
        <v>3</v>
      </c>
      <c r="F63" s="8" t="str">
        <f t="shared" si="5"/>
        <v/>
      </c>
      <c r="G63" s="7"/>
      <c r="H63" s="9"/>
      <c r="J63" s="2"/>
      <c r="K63" s="20"/>
      <c r="L63" s="21"/>
    </row>
    <row r="64" spans="1:12" ht="30" x14ac:dyDescent="0.25">
      <c r="A64" s="11" t="s">
        <v>68</v>
      </c>
      <c r="B64" s="11" t="s">
        <v>68</v>
      </c>
      <c r="C64" s="9" t="s">
        <v>105</v>
      </c>
      <c r="D64" s="9" t="s">
        <v>14</v>
      </c>
      <c r="E64" s="7">
        <v>3</v>
      </c>
      <c r="F64" s="8" t="str">
        <f t="shared" si="5"/>
        <v/>
      </c>
      <c r="G64" s="7"/>
      <c r="H64" s="9"/>
      <c r="J64" s="2"/>
      <c r="K64" s="20"/>
      <c r="L64" s="21"/>
    </row>
    <row r="65" spans="1:12" ht="30" x14ac:dyDescent="0.25">
      <c r="A65" s="11" t="s">
        <v>68</v>
      </c>
      <c r="B65" s="11" t="s">
        <v>68</v>
      </c>
      <c r="C65" s="9" t="s">
        <v>109</v>
      </c>
      <c r="D65" s="9" t="s">
        <v>14</v>
      </c>
      <c r="E65" s="7">
        <v>3</v>
      </c>
      <c r="F65" s="8" t="str">
        <f t="shared" si="5"/>
        <v/>
      </c>
      <c r="G65" s="7"/>
      <c r="H65" s="9"/>
      <c r="J65" s="2"/>
      <c r="K65" s="20"/>
      <c r="L65" s="21"/>
    </row>
    <row r="66" spans="1:12" ht="30" x14ac:dyDescent="0.25">
      <c r="A66" s="11" t="s">
        <v>68</v>
      </c>
      <c r="B66" s="11" t="s">
        <v>68</v>
      </c>
      <c r="C66" s="9" t="s">
        <v>106</v>
      </c>
      <c r="D66" s="9" t="s">
        <v>14</v>
      </c>
      <c r="E66" s="7">
        <v>3</v>
      </c>
      <c r="F66" s="8" t="str">
        <f t="shared" si="5"/>
        <v/>
      </c>
      <c r="G66" s="7"/>
      <c r="H66" s="9"/>
      <c r="J66" s="2"/>
      <c r="K66" s="20"/>
      <c r="L66" s="21"/>
    </row>
    <row r="67" spans="1:12" ht="30" x14ac:dyDescent="0.25">
      <c r="A67" s="11" t="s">
        <v>68</v>
      </c>
      <c r="B67" s="11" t="s">
        <v>68</v>
      </c>
      <c r="C67" s="9" t="s">
        <v>107</v>
      </c>
      <c r="D67" s="9" t="s">
        <v>14</v>
      </c>
      <c r="E67" s="7">
        <v>3</v>
      </c>
      <c r="F67" s="8" t="str">
        <f t="shared" si="5"/>
        <v/>
      </c>
      <c r="G67" s="7"/>
      <c r="H67" s="9"/>
      <c r="J67" s="2"/>
      <c r="K67" s="20"/>
      <c r="L67" s="21"/>
    </row>
    <row r="68" spans="1:12" ht="30" x14ac:dyDescent="0.25">
      <c r="A68" s="11" t="s">
        <v>68</v>
      </c>
      <c r="B68" s="11" t="s">
        <v>68</v>
      </c>
      <c r="C68" s="9" t="s">
        <v>110</v>
      </c>
      <c r="D68" s="9" t="s">
        <v>14</v>
      </c>
      <c r="E68" s="7">
        <v>3</v>
      </c>
      <c r="F68" s="8" t="str">
        <f t="shared" si="5"/>
        <v/>
      </c>
      <c r="G68" s="7"/>
      <c r="H68" s="9"/>
      <c r="J68" s="2"/>
      <c r="K68" s="20"/>
      <c r="L68" s="21"/>
    </row>
    <row r="69" spans="1:12" ht="30" x14ac:dyDescent="0.25">
      <c r="A69" s="11" t="s">
        <v>68</v>
      </c>
      <c r="B69" s="11" t="s">
        <v>68</v>
      </c>
      <c r="C69" s="9" t="s">
        <v>111</v>
      </c>
      <c r="D69" s="9" t="s">
        <v>14</v>
      </c>
      <c r="E69" s="7">
        <v>3</v>
      </c>
      <c r="F69" s="8" t="str">
        <f t="shared" si="5"/>
        <v/>
      </c>
      <c r="G69" s="7"/>
      <c r="H69" s="9"/>
      <c r="J69" s="2"/>
      <c r="K69" s="20"/>
      <c r="L69" s="21"/>
    </row>
    <row r="70" spans="1:12" ht="30" x14ac:dyDescent="0.25">
      <c r="A70" s="11" t="s">
        <v>68</v>
      </c>
      <c r="B70" s="11" t="s">
        <v>68</v>
      </c>
      <c r="C70" s="9" t="s">
        <v>108</v>
      </c>
      <c r="D70" s="9" t="s">
        <v>14</v>
      </c>
      <c r="E70" s="7">
        <v>3</v>
      </c>
      <c r="F70" s="8" t="str">
        <f t="shared" si="5"/>
        <v/>
      </c>
      <c r="G70" s="7"/>
      <c r="H70" s="9"/>
      <c r="J70" s="2"/>
      <c r="K70" s="20"/>
      <c r="L70" s="21"/>
    </row>
    <row r="71" spans="1:12" ht="30" x14ac:dyDescent="0.25">
      <c r="A71" s="11" t="s">
        <v>68</v>
      </c>
      <c r="B71" s="11" t="s">
        <v>68</v>
      </c>
      <c r="C71" s="9" t="s">
        <v>112</v>
      </c>
      <c r="D71" s="9" t="s">
        <v>14</v>
      </c>
      <c r="E71" s="7">
        <v>3</v>
      </c>
      <c r="F71" s="8" t="str">
        <f t="shared" si="5"/>
        <v/>
      </c>
      <c r="G71" s="7"/>
      <c r="H71" s="9"/>
      <c r="J71" s="2"/>
      <c r="K71" s="20"/>
      <c r="L71" s="21"/>
    </row>
    <row r="72" spans="1:12" ht="30" x14ac:dyDescent="0.25">
      <c r="A72" s="11" t="s">
        <v>68</v>
      </c>
      <c r="B72" s="11" t="s">
        <v>68</v>
      </c>
      <c r="C72" s="9" t="s">
        <v>114</v>
      </c>
      <c r="D72" s="9" t="s">
        <v>14</v>
      </c>
      <c r="E72" s="7">
        <v>3</v>
      </c>
      <c r="F72" s="8" t="str">
        <f t="shared" si="5"/>
        <v/>
      </c>
      <c r="G72" s="7"/>
      <c r="H72" s="9"/>
      <c r="J72" s="2"/>
      <c r="K72" s="20"/>
      <c r="L72" s="21"/>
    </row>
    <row r="73" spans="1:12" ht="30" x14ac:dyDescent="0.25">
      <c r="A73" s="11" t="s">
        <v>68</v>
      </c>
      <c r="B73" s="11" t="s">
        <v>68</v>
      </c>
      <c r="C73" s="9" t="s">
        <v>196</v>
      </c>
      <c r="D73" s="9" t="s">
        <v>14</v>
      </c>
      <c r="E73" s="7">
        <v>3</v>
      </c>
      <c r="F73" s="8" t="str">
        <f t="shared" si="5"/>
        <v/>
      </c>
      <c r="G73" s="7"/>
      <c r="H73" s="9"/>
      <c r="J73" s="2"/>
      <c r="K73" s="20"/>
      <c r="L73" s="21"/>
    </row>
    <row r="74" spans="1:12" ht="30" x14ac:dyDescent="0.25">
      <c r="A74" s="11" t="s">
        <v>68</v>
      </c>
      <c r="B74" s="11" t="s">
        <v>68</v>
      </c>
      <c r="C74" s="9" t="s">
        <v>115</v>
      </c>
      <c r="D74" s="9" t="s">
        <v>14</v>
      </c>
      <c r="E74" s="7">
        <v>3</v>
      </c>
      <c r="F74" s="8" t="str">
        <f t="shared" si="5"/>
        <v/>
      </c>
      <c r="G74" s="7"/>
      <c r="H74" s="9"/>
      <c r="J74" s="2"/>
      <c r="K74" s="20"/>
      <c r="L74" s="21"/>
    </row>
    <row r="75" spans="1:12" ht="30" x14ac:dyDescent="0.25">
      <c r="A75" s="11" t="s">
        <v>68</v>
      </c>
      <c r="B75" s="11" t="s">
        <v>68</v>
      </c>
      <c r="C75" s="9" t="s">
        <v>116</v>
      </c>
      <c r="D75" s="9" t="s">
        <v>14</v>
      </c>
      <c r="E75" s="7">
        <v>3</v>
      </c>
      <c r="F75" s="8" t="str">
        <f t="shared" si="5"/>
        <v/>
      </c>
      <c r="G75" s="7"/>
      <c r="H75" s="9"/>
      <c r="J75" s="2"/>
      <c r="K75" s="20"/>
      <c r="L75" s="21"/>
    </row>
    <row r="76" spans="1:12" x14ac:dyDescent="0.25">
      <c r="A76" s="6" t="s">
        <v>68</v>
      </c>
      <c r="B76" s="6" t="s">
        <v>68</v>
      </c>
      <c r="C76" s="6" t="s">
        <v>56</v>
      </c>
      <c r="D76" s="6"/>
      <c r="E76" s="6"/>
      <c r="F76" s="6"/>
      <c r="G76" s="6"/>
      <c r="H76" s="6"/>
      <c r="I76" s="6"/>
      <c r="J76" s="13"/>
      <c r="K76" s="20"/>
      <c r="L76" s="21"/>
    </row>
    <row r="77" spans="1:12" ht="60" x14ac:dyDescent="0.25">
      <c r="A77" s="11" t="s">
        <v>68</v>
      </c>
      <c r="B77" s="11" t="s">
        <v>68</v>
      </c>
      <c r="C77" s="9" t="s">
        <v>69</v>
      </c>
      <c r="D77" s="9" t="s">
        <v>16</v>
      </c>
      <c r="E77" s="7">
        <v>21</v>
      </c>
      <c r="F77" s="8" t="str">
        <f t="shared" ref="F77:F85" si="8">IF(SP73Launch&lt;37257, "",IF(WEEKDAY(SP73Launch-E77)=1, SP73Launch-E77-2, IF(WEEKDAY(SP73Launch-E77)=7, SP73Launch-E77-1, SP73Launch-E77)))</f>
        <v/>
      </c>
      <c r="G77" s="7"/>
      <c r="H77" s="7"/>
      <c r="I77" s="7"/>
      <c r="J77" s="9" t="s">
        <v>121</v>
      </c>
      <c r="K77" s="20"/>
      <c r="L77" s="21"/>
    </row>
    <row r="78" spans="1:12" ht="30" x14ac:dyDescent="0.25">
      <c r="A78" s="11" t="s">
        <v>68</v>
      </c>
      <c r="B78" s="11" t="s">
        <v>68</v>
      </c>
      <c r="C78" s="9" t="s">
        <v>18</v>
      </c>
      <c r="D78" s="9" t="s">
        <v>16</v>
      </c>
      <c r="E78" s="7">
        <v>21</v>
      </c>
      <c r="F78" s="8" t="str">
        <f t="shared" si="8"/>
        <v/>
      </c>
      <c r="G78" s="7"/>
      <c r="H78" s="7"/>
      <c r="I78" s="7"/>
      <c r="J78" s="9"/>
      <c r="K78" s="20"/>
      <c r="L78" s="21"/>
    </row>
    <row r="79" spans="1:12" ht="30" x14ac:dyDescent="0.25">
      <c r="A79" s="11" t="s">
        <v>68</v>
      </c>
      <c r="B79" s="11" t="s">
        <v>68</v>
      </c>
      <c r="C79" s="9" t="s">
        <v>19</v>
      </c>
      <c r="D79" s="9" t="s">
        <v>16</v>
      </c>
      <c r="E79" s="7">
        <v>21</v>
      </c>
      <c r="F79" s="8" t="str">
        <f t="shared" si="8"/>
        <v/>
      </c>
      <c r="G79" s="7"/>
      <c r="H79" s="7"/>
      <c r="I79" s="7"/>
      <c r="J79" s="9"/>
      <c r="K79" s="20"/>
      <c r="L79" s="21"/>
    </row>
    <row r="80" spans="1:12" ht="30" x14ac:dyDescent="0.25">
      <c r="A80" s="11" t="s">
        <v>68</v>
      </c>
      <c r="B80" s="11" t="s">
        <v>68</v>
      </c>
      <c r="C80" s="9" t="s">
        <v>20</v>
      </c>
      <c r="D80" s="9" t="s">
        <v>16</v>
      </c>
      <c r="E80" s="7">
        <v>21</v>
      </c>
      <c r="F80" s="8" t="str">
        <f t="shared" si="8"/>
        <v/>
      </c>
      <c r="G80" s="7"/>
      <c r="H80" s="7"/>
      <c r="I80" s="7"/>
      <c r="J80" s="9"/>
      <c r="K80" s="20"/>
      <c r="L80" s="21"/>
    </row>
    <row r="81" spans="1:12" ht="60" x14ac:dyDescent="0.25">
      <c r="A81" s="11" t="s">
        <v>68</v>
      </c>
      <c r="B81" s="11" t="s">
        <v>68</v>
      </c>
      <c r="C81" s="9" t="s">
        <v>21</v>
      </c>
      <c r="D81" s="9" t="s">
        <v>70</v>
      </c>
      <c r="E81" s="7">
        <v>14</v>
      </c>
      <c r="F81" s="8" t="str">
        <f t="shared" si="8"/>
        <v/>
      </c>
      <c r="G81" s="7"/>
      <c r="H81" s="7"/>
      <c r="I81" s="7"/>
      <c r="J81" s="9"/>
      <c r="K81" s="20"/>
      <c r="L81" s="21"/>
    </row>
    <row r="82" spans="1:12" ht="30" x14ac:dyDescent="0.25">
      <c r="A82" s="11" t="s">
        <v>68</v>
      </c>
      <c r="B82" s="11" t="s">
        <v>68</v>
      </c>
      <c r="C82" s="9" t="s">
        <v>119</v>
      </c>
      <c r="D82" s="9" t="s">
        <v>11</v>
      </c>
      <c r="E82" s="7">
        <v>28</v>
      </c>
      <c r="F82" s="8" t="str">
        <f t="shared" si="8"/>
        <v/>
      </c>
      <c r="G82" s="7"/>
      <c r="H82" s="7"/>
      <c r="I82" s="7"/>
      <c r="J82" s="9" t="s">
        <v>122</v>
      </c>
      <c r="K82" s="20"/>
      <c r="L82" s="21"/>
    </row>
    <row r="83" spans="1:12" ht="60" x14ac:dyDescent="0.25">
      <c r="A83" s="11" t="s">
        <v>68</v>
      </c>
      <c r="B83" s="11" t="s">
        <v>68</v>
      </c>
      <c r="C83" s="9" t="s">
        <v>71</v>
      </c>
      <c r="D83" s="9" t="s">
        <v>11</v>
      </c>
      <c r="E83" s="7">
        <v>7</v>
      </c>
      <c r="F83" s="8" t="str">
        <f t="shared" si="8"/>
        <v/>
      </c>
      <c r="G83" s="7"/>
      <c r="H83" s="7"/>
      <c r="I83" s="7"/>
      <c r="J83" s="9" t="s">
        <v>123</v>
      </c>
      <c r="K83" s="20"/>
      <c r="L83" s="21"/>
    </row>
    <row r="84" spans="1:12" ht="150" x14ac:dyDescent="0.25">
      <c r="A84" s="11" t="s">
        <v>68</v>
      </c>
      <c r="B84" s="11" t="s">
        <v>68</v>
      </c>
      <c r="C84" s="9" t="s">
        <v>120</v>
      </c>
      <c r="D84" s="9" t="s">
        <v>11</v>
      </c>
      <c r="E84" s="7">
        <v>0</v>
      </c>
      <c r="F84" s="8" t="str">
        <f t="shared" si="8"/>
        <v/>
      </c>
      <c r="G84" s="7"/>
      <c r="H84" s="7"/>
      <c r="I84" s="7"/>
      <c r="J84" s="9" t="s">
        <v>124</v>
      </c>
      <c r="K84" s="20"/>
      <c r="L84" s="21"/>
    </row>
    <row r="85" spans="1:12" x14ac:dyDescent="0.25">
      <c r="A85" s="11" t="s">
        <v>68</v>
      </c>
      <c r="B85" s="11" t="s">
        <v>68</v>
      </c>
      <c r="C85" s="9" t="s">
        <v>72</v>
      </c>
      <c r="D85" s="9" t="s">
        <v>11</v>
      </c>
      <c r="E85" s="7">
        <v>7</v>
      </c>
      <c r="F85" s="8" t="str">
        <f t="shared" si="8"/>
        <v/>
      </c>
      <c r="G85" s="7"/>
      <c r="H85" s="7"/>
      <c r="I85" s="7"/>
      <c r="J85" s="9"/>
      <c r="K85" s="20"/>
      <c r="L85" s="21"/>
    </row>
    <row r="86" spans="1:12" x14ac:dyDescent="0.25">
      <c r="A86" s="6" t="s">
        <v>68</v>
      </c>
      <c r="B86" s="6" t="s">
        <v>68</v>
      </c>
      <c r="C86" s="6" t="s">
        <v>76</v>
      </c>
      <c r="D86" s="6"/>
      <c r="E86" s="6"/>
      <c r="F86" s="6"/>
      <c r="G86" s="6"/>
      <c r="H86" s="6"/>
      <c r="I86" s="6"/>
      <c r="J86" s="13"/>
      <c r="K86" s="20"/>
      <c r="L86" s="21"/>
    </row>
    <row r="87" spans="1:12" x14ac:dyDescent="0.25">
      <c r="A87" s="11" t="s">
        <v>68</v>
      </c>
      <c r="B87" s="11" t="s">
        <v>68</v>
      </c>
      <c r="C87" s="9" t="s">
        <v>125</v>
      </c>
      <c r="D87" s="9" t="s">
        <v>11</v>
      </c>
      <c r="E87" s="7">
        <v>21</v>
      </c>
      <c r="F87" s="8" t="str">
        <f>IF(SP73Launch&lt;37257, "",IF(WEEKDAY(SP73Launch-E87)=1, SP73Launch-E87-2, IF(WEEKDAY(SP73Launch-E87)=7, SP73Launch-E87-1, SP73Launch-E87)))</f>
        <v/>
      </c>
      <c r="G87" s="7"/>
      <c r="H87" s="9"/>
      <c r="J87" s="2"/>
      <c r="K87" s="20"/>
      <c r="L87" s="21"/>
    </row>
    <row r="88" spans="1:12" ht="30" x14ac:dyDescent="0.25">
      <c r="A88" s="11" t="s">
        <v>68</v>
      </c>
      <c r="B88" s="11" t="s">
        <v>68</v>
      </c>
      <c r="C88" s="9" t="s">
        <v>126</v>
      </c>
      <c r="D88" s="9" t="s">
        <v>129</v>
      </c>
      <c r="E88" s="7">
        <v>14</v>
      </c>
      <c r="F88" s="8" t="str">
        <f>IF(SP73Launch&lt;37257, "",IF(WEEKDAY(SP73Launch-E88)=1, SP73Launch-E88-2, IF(WEEKDAY(SP73Launch-E88)=7, SP73Launch-E88-1, SP73Launch-E88)))</f>
        <v/>
      </c>
      <c r="G88" s="7"/>
      <c r="H88" s="9"/>
      <c r="J88" s="2"/>
      <c r="K88" s="20"/>
      <c r="L88" s="21"/>
    </row>
    <row r="89" spans="1:12" x14ac:dyDescent="0.25">
      <c r="A89" s="11" t="s">
        <v>68</v>
      </c>
      <c r="B89" s="11" t="s">
        <v>68</v>
      </c>
      <c r="C89" s="9" t="s">
        <v>127</v>
      </c>
      <c r="D89" s="9" t="s">
        <v>11</v>
      </c>
      <c r="E89" s="7">
        <v>14</v>
      </c>
      <c r="F89" s="8" t="str">
        <f>IF(SP73Launch&lt;37257, "",IF(WEEKDAY(SP73Launch-E89)=1, SP73Launch-E89-2, IF(WEEKDAY(SP73Launch-E89)=7, SP73Launch-E89-1, SP73Launch-E89)))</f>
        <v/>
      </c>
      <c r="G89" s="7"/>
      <c r="H89" s="9"/>
      <c r="J89" s="2"/>
      <c r="K89" s="20"/>
      <c r="L89" s="21"/>
    </row>
    <row r="90" spans="1:12" ht="30" x14ac:dyDescent="0.25">
      <c r="A90" s="11" t="s">
        <v>68</v>
      </c>
      <c r="B90" s="11" t="s">
        <v>68</v>
      </c>
      <c r="C90" s="9" t="s">
        <v>128</v>
      </c>
      <c r="D90" s="9" t="s">
        <v>129</v>
      </c>
      <c r="E90" s="7">
        <v>0</v>
      </c>
      <c r="F90" s="8" t="str">
        <f>IF(SP73Launch&lt;37257, "",IF(WEEKDAY(SP73Launch-E90)=1, SP73Launch-E90-2, IF(WEEKDAY(SP73Launch-E90)=7, SP73Launch-E90-1, SP73Launch-E90)))</f>
        <v/>
      </c>
      <c r="G90" s="7"/>
      <c r="H90" s="9"/>
      <c r="J90" s="2"/>
      <c r="K90" s="20"/>
      <c r="L90" s="21"/>
    </row>
    <row r="91" spans="1:12" x14ac:dyDescent="0.25">
      <c r="A91" s="6" t="s">
        <v>68</v>
      </c>
      <c r="B91" s="6" t="s">
        <v>68</v>
      </c>
      <c r="C91" s="6" t="s">
        <v>67</v>
      </c>
      <c r="D91" s="6"/>
      <c r="E91" s="6"/>
      <c r="F91" s="6"/>
      <c r="G91" s="6"/>
      <c r="H91" s="6"/>
      <c r="I91" s="6"/>
      <c r="J91" s="13"/>
      <c r="K91" s="20"/>
      <c r="L91" s="21"/>
    </row>
    <row r="92" spans="1:12" ht="30" x14ac:dyDescent="0.25">
      <c r="A92" s="11" t="s">
        <v>68</v>
      </c>
      <c r="B92" s="11" t="s">
        <v>68</v>
      </c>
      <c r="C92" s="9" t="s">
        <v>130</v>
      </c>
      <c r="D92" s="9" t="s">
        <v>16</v>
      </c>
      <c r="E92" s="7">
        <v>-7</v>
      </c>
      <c r="F92" s="8" t="str">
        <f>IF(SP73Launch&lt;37257, "",IF(WEEKDAY(SP73Launch-E92)=1, SP73Launch-E92-2, IF(WEEKDAY(SP73Launch-E92)=7, SP73Launch-E92-1, SP73Launch-E92)))</f>
        <v/>
      </c>
      <c r="G92" s="7"/>
      <c r="H92" s="9"/>
      <c r="J92" s="2"/>
      <c r="K92" s="20"/>
      <c r="L92" s="21"/>
    </row>
    <row r="93" spans="1:12" x14ac:dyDescent="0.25">
      <c r="A93" s="11" t="s">
        <v>68</v>
      </c>
      <c r="B93" s="11" t="s">
        <v>68</v>
      </c>
      <c r="C93" s="9" t="s">
        <v>131</v>
      </c>
      <c r="D93" s="9" t="s">
        <v>11</v>
      </c>
      <c r="E93" s="7" t="s">
        <v>133</v>
      </c>
      <c r="F93" s="8"/>
      <c r="G93" s="7"/>
      <c r="H93" s="9"/>
      <c r="J93" s="2"/>
      <c r="K93" s="20"/>
      <c r="L93" s="21"/>
    </row>
    <row r="94" spans="1:12" ht="30" x14ac:dyDescent="0.25">
      <c r="A94" s="11" t="s">
        <v>68</v>
      </c>
      <c r="B94" s="11" t="s">
        <v>68</v>
      </c>
      <c r="C94" s="9" t="s">
        <v>73</v>
      </c>
      <c r="D94" s="9" t="s">
        <v>17</v>
      </c>
      <c r="E94" s="7">
        <v>-28</v>
      </c>
      <c r="F94" s="8" t="str">
        <f>IF(SP73Launch&lt;37257, "",IF(WEEKDAY(SP73Launch-E94)=1, SP73Launch-E94-2, IF(WEEKDAY(SP73Launch-E94)=7, SP73Launch-E94-1, SP73Launch-E94)))</f>
        <v/>
      </c>
      <c r="G94" s="7"/>
      <c r="H94" s="9"/>
      <c r="J94" s="2"/>
      <c r="K94" s="20"/>
      <c r="L94" s="21"/>
    </row>
    <row r="95" spans="1:12" ht="30" x14ac:dyDescent="0.25">
      <c r="A95" s="11" t="s">
        <v>68</v>
      </c>
      <c r="B95" s="11" t="s">
        <v>68</v>
      </c>
      <c r="C95" s="9" t="s">
        <v>15</v>
      </c>
      <c r="D95" s="9" t="s">
        <v>17</v>
      </c>
      <c r="E95" s="7">
        <v>-90</v>
      </c>
      <c r="F95" s="8" t="str">
        <f>IF(SP73Launch&lt;37257, "",IF(WEEKDAY(SP73Launch-E95)=1, SP73Launch-E95-2, IF(WEEKDAY(SP73Launch-E95)=7, SP73Launch-E95-1, SP73Launch-E95)))</f>
        <v/>
      </c>
      <c r="G95" s="7"/>
      <c r="H95" s="9"/>
      <c r="J95" s="2" t="s">
        <v>134</v>
      </c>
      <c r="K95" s="20"/>
      <c r="L95" s="21"/>
    </row>
    <row r="96" spans="1:12" x14ac:dyDescent="0.25">
      <c r="A96" s="11" t="s">
        <v>68</v>
      </c>
      <c r="B96" s="11" t="s">
        <v>68</v>
      </c>
      <c r="C96" s="9" t="s">
        <v>74</v>
      </c>
      <c r="D96" s="9" t="s">
        <v>13</v>
      </c>
      <c r="E96" t="s">
        <v>133</v>
      </c>
      <c r="F96" s="8"/>
      <c r="J96" s="2"/>
      <c r="K96" s="20"/>
      <c r="L96" s="21"/>
    </row>
    <row r="97" spans="1:12" ht="30" x14ac:dyDescent="0.25">
      <c r="A97" s="11" t="s">
        <v>68</v>
      </c>
      <c r="B97" s="11" t="s">
        <v>68</v>
      </c>
      <c r="C97" s="9" t="s">
        <v>132</v>
      </c>
      <c r="D97" s="9" t="s">
        <v>63</v>
      </c>
      <c r="E97" t="s">
        <v>133</v>
      </c>
      <c r="F97" s="8"/>
      <c r="J97" s="2"/>
      <c r="K97" s="20"/>
      <c r="L97" s="21"/>
    </row>
    <row r="98" spans="1:12" x14ac:dyDescent="0.25">
      <c r="J98" s="2"/>
      <c r="K98" s="20"/>
      <c r="L98" s="21"/>
    </row>
    <row r="99" spans="1:12" x14ac:dyDescent="0.25">
      <c r="K99" s="20"/>
      <c r="L99" s="21"/>
    </row>
    <row r="100" spans="1:12" x14ac:dyDescent="0.25">
      <c r="K100" s="20"/>
      <c r="L100" s="21"/>
    </row>
    <row r="101" spans="1:12" x14ac:dyDescent="0.25">
      <c r="K101" s="20"/>
      <c r="L101" s="21"/>
    </row>
    <row r="102" spans="1:12" x14ac:dyDescent="0.25">
      <c r="K102" s="20"/>
      <c r="L102" s="21"/>
    </row>
    <row r="103" spans="1:12" x14ac:dyDescent="0.25">
      <c r="K103" s="20"/>
      <c r="L103" s="21"/>
    </row>
    <row r="104" spans="1:12" x14ac:dyDescent="0.25">
      <c r="K104" s="20"/>
      <c r="L104" s="21"/>
    </row>
    <row r="105" spans="1:12" x14ac:dyDescent="0.25">
      <c r="K105" s="20"/>
      <c r="L105" s="21"/>
    </row>
    <row r="106" spans="1:12" x14ac:dyDescent="0.25">
      <c r="K106" s="20"/>
      <c r="L106" s="21"/>
    </row>
    <row r="107" spans="1:12" x14ac:dyDescent="0.25">
      <c r="K107" s="20"/>
      <c r="L107" s="21"/>
    </row>
    <row r="108" spans="1:12" x14ac:dyDescent="0.25">
      <c r="K108" s="20"/>
      <c r="L108" s="21"/>
    </row>
  </sheetData>
  <autoFilter ref="A4:B97"/>
  <hyperlinks>
    <hyperlink ref="J34" r:id="rId1"/>
    <hyperlink ref="J10" r:id="rId2" location="47799.htm"/>
    <hyperlink ref="J11" r:id="rId3"/>
    <hyperlink ref="J8" r:id="rId4"/>
    <hyperlink ref="J25" r:id="rId5"/>
    <hyperlink ref="J9" r:id="rId6" location="48850.htm"/>
    <hyperlink ref="J12" r:id="rId7"/>
    <hyperlink ref="J13" r:id="rId8"/>
    <hyperlink ref="J18" r:id="rId9"/>
    <hyperlink ref="J26" r:id="rId10" location="31195.htm"/>
    <hyperlink ref="J28" r:id="rId11" location="47442.htm"/>
    <hyperlink ref="J35" r:id="rId12"/>
    <hyperlink ref="J37" r:id="rId13"/>
    <hyperlink ref="J40" r:id="rId14" location="47445.htm "/>
    <hyperlink ref="J27" r:id="rId15" location="48719.htm "/>
  </hyperlinks>
  <pageMargins left="0.7" right="0.7" top="0.75" bottom="0.75" header="0.3" footer="0.3"/>
  <pageSetup orientation="portrait" horizontalDpi="200" verticalDpi="200" r:id="rId16"/>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9" tint="-0.249977111117893"/>
  </sheetPr>
  <dimension ref="A1:H46"/>
  <sheetViews>
    <sheetView workbookViewId="0">
      <selection activeCell="A14" sqref="A14"/>
    </sheetView>
  </sheetViews>
  <sheetFormatPr defaultRowHeight="15" x14ac:dyDescent="0.25"/>
  <cols>
    <col min="1" max="1" width="73.140625" customWidth="1"/>
    <col min="2" max="2" width="15.28515625" customWidth="1"/>
    <col min="3" max="6" width="9.7109375" customWidth="1"/>
    <col min="7" max="7" width="34.7109375" customWidth="1"/>
    <col min="8" max="8" width="36.85546875" customWidth="1"/>
    <col min="9" max="9" width="27.42578125" customWidth="1"/>
  </cols>
  <sheetData>
    <row r="1" spans="1:8" ht="18" x14ac:dyDescent="0.25">
      <c r="A1" s="1" t="s">
        <v>22</v>
      </c>
      <c r="C1" s="1" t="s">
        <v>0</v>
      </c>
      <c r="G1" s="5">
        <v>41424</v>
      </c>
    </row>
    <row r="4" spans="1:8" ht="30" x14ac:dyDescent="0.25">
      <c r="A4" s="3" t="s">
        <v>1</v>
      </c>
      <c r="B4" s="3" t="s">
        <v>2</v>
      </c>
      <c r="C4" s="4" t="s">
        <v>3</v>
      </c>
      <c r="D4" s="4" t="s">
        <v>4</v>
      </c>
      <c r="E4" s="4" t="s">
        <v>5</v>
      </c>
      <c r="F4" s="4" t="s">
        <v>6</v>
      </c>
      <c r="G4" s="3" t="s">
        <v>7</v>
      </c>
      <c r="H4" s="3" t="s">
        <v>8</v>
      </c>
    </row>
    <row r="5" spans="1:8" x14ac:dyDescent="0.25">
      <c r="A5" s="6" t="s">
        <v>9</v>
      </c>
      <c r="B5" s="6"/>
      <c r="C5" s="6"/>
      <c r="D5" s="6"/>
      <c r="E5" s="6"/>
      <c r="F5" s="6"/>
      <c r="G5" s="6"/>
      <c r="H5" s="6"/>
    </row>
    <row r="6" spans="1:8" x14ac:dyDescent="0.25">
      <c r="A6" s="9" t="s">
        <v>23</v>
      </c>
      <c r="B6" s="7" t="s">
        <v>29</v>
      </c>
      <c r="C6" s="7">
        <v>57</v>
      </c>
      <c r="D6" s="8">
        <f t="shared" ref="D6:D11" si="0">IF(ILTLaunch&lt;37257, "",IF(WEEKDAY(ILTLaunch-C6)=1, ILTLaunch-C6-2, IF(WEEKDAY(ILTLaunch-C6)=7, ILTLaunch-C6-1, ILTLaunch-C6)))</f>
        <v>41367</v>
      </c>
      <c r="E6" s="7"/>
      <c r="F6" s="7"/>
      <c r="G6" s="7"/>
      <c r="H6" s="9"/>
    </row>
    <row r="7" spans="1:8" x14ac:dyDescent="0.25">
      <c r="A7" s="9" t="s">
        <v>24</v>
      </c>
      <c r="B7" s="7" t="s">
        <v>11</v>
      </c>
      <c r="C7" s="7">
        <v>50</v>
      </c>
      <c r="D7" s="8">
        <f t="shared" si="0"/>
        <v>41374</v>
      </c>
      <c r="E7" s="7"/>
      <c r="F7" s="7"/>
      <c r="G7" s="7"/>
      <c r="H7" s="9"/>
    </row>
    <row r="8" spans="1:8" ht="30" x14ac:dyDescent="0.25">
      <c r="A8" s="9" t="s">
        <v>25</v>
      </c>
      <c r="B8" s="7" t="s">
        <v>11</v>
      </c>
      <c r="C8" s="7">
        <v>44</v>
      </c>
      <c r="D8" s="8">
        <f t="shared" si="0"/>
        <v>41380</v>
      </c>
      <c r="E8" s="7"/>
      <c r="F8" s="7"/>
      <c r="G8" s="7"/>
      <c r="H8" s="9"/>
    </row>
    <row r="9" spans="1:8" x14ac:dyDescent="0.25">
      <c r="A9" s="9" t="s">
        <v>26</v>
      </c>
      <c r="B9" s="7" t="s">
        <v>11</v>
      </c>
      <c r="C9" s="7">
        <v>44</v>
      </c>
      <c r="D9" s="8">
        <f t="shared" si="0"/>
        <v>41380</v>
      </c>
      <c r="E9" s="7"/>
      <c r="F9" s="7"/>
      <c r="G9" s="7"/>
      <c r="H9" s="9"/>
    </row>
    <row r="10" spans="1:8" x14ac:dyDescent="0.25">
      <c r="A10" s="9" t="s">
        <v>27</v>
      </c>
      <c r="B10" s="7" t="s">
        <v>29</v>
      </c>
      <c r="C10" s="7">
        <v>51</v>
      </c>
      <c r="D10" s="8">
        <f t="shared" si="0"/>
        <v>41373</v>
      </c>
      <c r="E10" s="7"/>
      <c r="F10" s="7"/>
      <c r="G10" s="7"/>
    </row>
    <row r="11" spans="1:8" x14ac:dyDescent="0.25">
      <c r="A11" s="9" t="s">
        <v>28</v>
      </c>
      <c r="B11" s="7" t="s">
        <v>13</v>
      </c>
      <c r="C11" s="7">
        <v>37</v>
      </c>
      <c r="D11" s="8">
        <f t="shared" si="0"/>
        <v>41387</v>
      </c>
      <c r="E11" s="7"/>
      <c r="F11" s="7"/>
      <c r="G11" s="7"/>
    </row>
    <row r="12" spans="1:8" x14ac:dyDescent="0.25">
      <c r="A12" s="6" t="s">
        <v>30</v>
      </c>
      <c r="B12" s="6"/>
      <c r="C12" s="6"/>
      <c r="D12" s="6"/>
      <c r="E12" s="6"/>
      <c r="F12" s="6"/>
      <c r="G12" s="6"/>
      <c r="H12" s="6"/>
    </row>
    <row r="13" spans="1:8" x14ac:dyDescent="0.25">
      <c r="A13" s="9" t="s">
        <v>31</v>
      </c>
      <c r="B13" s="7" t="s">
        <v>13</v>
      </c>
      <c r="C13" s="7">
        <v>22</v>
      </c>
      <c r="D13" s="8">
        <f>IF(ILTLaunch&lt;37257, "",IF(WEEKDAY(ILTLaunch-C13)=1, ILTLaunch-C13-2, IF(WEEKDAY(ILTLaunch-C13)=7, ILTLaunch-C13-1, ILTLaunch-C13)))</f>
        <v>41402</v>
      </c>
      <c r="E13" s="7"/>
      <c r="F13" s="7"/>
      <c r="G13" s="7"/>
      <c r="H13" s="9"/>
    </row>
    <row r="14" spans="1:8" x14ac:dyDescent="0.25">
      <c r="A14" s="9" t="s">
        <v>32</v>
      </c>
      <c r="B14" s="7" t="s">
        <v>13</v>
      </c>
      <c r="C14" s="7">
        <v>22</v>
      </c>
      <c r="D14" s="8">
        <f>IF(ILTLaunch&lt;37257, "",IF(WEEKDAY(ILTLaunch-C14)=1, ILTLaunch-C14-2, IF(WEEKDAY(ILTLaunch-C14)=7, ILTLaunch-C14-1, ILTLaunch-C14)))</f>
        <v>41402</v>
      </c>
      <c r="E14" s="7"/>
      <c r="F14" s="7"/>
      <c r="G14" s="7"/>
      <c r="H14" s="9"/>
    </row>
    <row r="15" spans="1:8" x14ac:dyDescent="0.25">
      <c r="A15" s="9" t="s">
        <v>33</v>
      </c>
      <c r="B15" s="7" t="s">
        <v>13</v>
      </c>
      <c r="C15" s="7">
        <v>10</v>
      </c>
      <c r="D15" s="8">
        <f>IF(ILTLaunch&lt;37257, "",IF(WEEKDAY(ILTLaunch-C15)=1, ILTLaunch-C15-2, IF(WEEKDAY(ILTLaunch-C15)=7, ILTLaunch-C15-1, ILTLaunch-C15)))</f>
        <v>41414</v>
      </c>
      <c r="E15" s="7"/>
      <c r="F15" s="7"/>
      <c r="G15" s="7"/>
      <c r="H15" s="9"/>
    </row>
    <row r="16" spans="1:8" x14ac:dyDescent="0.25">
      <c r="A16" s="6" t="s">
        <v>34</v>
      </c>
      <c r="B16" s="6"/>
      <c r="C16" s="6"/>
      <c r="D16" s="6"/>
      <c r="E16" s="6"/>
      <c r="F16" s="6"/>
      <c r="G16" s="6"/>
      <c r="H16" s="6"/>
    </row>
    <row r="17" spans="1:8" x14ac:dyDescent="0.25">
      <c r="A17" s="9" t="s">
        <v>35</v>
      </c>
      <c r="B17" s="9" t="s">
        <v>13</v>
      </c>
      <c r="C17" s="7">
        <v>20</v>
      </c>
      <c r="D17" s="8">
        <f>IF(ILTLaunch&lt;37257, "",IF(WEEKDAY(ILTLaunch-C17)=1, ILTLaunch-C17-2, IF(WEEKDAY(ILTLaunch-C17)=7, ILTLaunch-C17-1, ILTLaunch-C17)))</f>
        <v>41404</v>
      </c>
      <c r="E17" s="7"/>
      <c r="F17" s="7"/>
      <c r="G17" s="7"/>
      <c r="H17" s="9"/>
    </row>
    <row r="18" spans="1:8" x14ac:dyDescent="0.25">
      <c r="A18" s="9" t="s">
        <v>36</v>
      </c>
      <c r="B18" s="7" t="s">
        <v>13</v>
      </c>
      <c r="C18" s="7">
        <v>20</v>
      </c>
      <c r="D18" s="8">
        <f>IF(ILTLaunch&lt;37257, "",IF(WEEKDAY(ILTLaunch-C18)=1, ILTLaunch-C18-2, IF(WEEKDAY(ILTLaunch-C18)=7, ILTLaunch-C18-1, ILTLaunch-C18)))</f>
        <v>41404</v>
      </c>
      <c r="E18" s="7"/>
      <c r="F18" s="7"/>
      <c r="G18" s="7"/>
      <c r="H18" s="9"/>
    </row>
    <row r="19" spans="1:8" x14ac:dyDescent="0.25">
      <c r="A19" s="9" t="s">
        <v>37</v>
      </c>
      <c r="B19" s="7" t="s">
        <v>11</v>
      </c>
      <c r="C19" s="7">
        <v>15</v>
      </c>
      <c r="D19" s="8">
        <f>IF(ILTLaunch&lt;37257, "",IF(WEEKDAY(ILTLaunch-C19)=1, ILTLaunch-C19-2, IF(WEEKDAY(ILTLaunch-C19)=7, ILTLaunch-C19-1, ILTLaunch-C19)))</f>
        <v>41409</v>
      </c>
      <c r="E19" s="7"/>
      <c r="F19" s="7"/>
      <c r="G19" s="7"/>
      <c r="H19" s="9"/>
    </row>
    <row r="20" spans="1:8" x14ac:dyDescent="0.25">
      <c r="A20" s="9" t="s">
        <v>38</v>
      </c>
      <c r="B20" s="7" t="s">
        <v>11</v>
      </c>
      <c r="C20" s="7">
        <v>15</v>
      </c>
      <c r="D20" s="8">
        <f>IF(ILTLaunch&lt;37257, "",IF(WEEKDAY(ILTLaunch-C20)=1, ILTLaunch-C20-2, IF(WEEKDAY(ILTLaunch-C20)=7, ILTLaunch-C20-1, ILTLaunch-C20)))</f>
        <v>41409</v>
      </c>
      <c r="E20" s="7"/>
      <c r="F20" s="7"/>
      <c r="G20" s="7"/>
      <c r="H20" s="9"/>
    </row>
    <row r="21" spans="1:8" x14ac:dyDescent="0.25">
      <c r="A21" s="6" t="s">
        <v>55</v>
      </c>
      <c r="B21" s="6"/>
      <c r="C21" s="6"/>
      <c r="D21" s="6"/>
      <c r="E21" s="6"/>
      <c r="F21" s="6"/>
      <c r="G21" s="6"/>
      <c r="H21" s="6"/>
    </row>
    <row r="22" spans="1:8" x14ac:dyDescent="0.25">
      <c r="A22" s="9" t="s">
        <v>39</v>
      </c>
      <c r="B22" s="7" t="s">
        <v>13</v>
      </c>
      <c r="C22" s="7">
        <v>20</v>
      </c>
      <c r="D22" s="8">
        <f t="shared" ref="D22:D30" si="1">IF(ILTLaunch&lt;37257, "",IF(WEEKDAY(ILTLaunch-C22)=1, ILTLaunch-C22-2, IF(WEEKDAY(ILTLaunch-C22)=7, ILTLaunch-C22-1, ILTLaunch-C22)))</f>
        <v>41404</v>
      </c>
      <c r="G22" t="s">
        <v>57</v>
      </c>
      <c r="H22" s="9"/>
    </row>
    <row r="23" spans="1:8" x14ac:dyDescent="0.25">
      <c r="A23" s="9" t="s">
        <v>40</v>
      </c>
      <c r="B23" s="7" t="s">
        <v>13</v>
      </c>
      <c r="C23" s="7">
        <v>20</v>
      </c>
      <c r="D23" s="8">
        <f t="shared" si="1"/>
        <v>41404</v>
      </c>
      <c r="G23" t="s">
        <v>57</v>
      </c>
      <c r="H23" s="9"/>
    </row>
    <row r="24" spans="1:8" x14ac:dyDescent="0.25">
      <c r="A24" s="9" t="s">
        <v>41</v>
      </c>
      <c r="B24" s="7" t="s">
        <v>13</v>
      </c>
      <c r="C24" s="7">
        <v>20</v>
      </c>
      <c r="D24" s="8">
        <f t="shared" si="1"/>
        <v>41404</v>
      </c>
      <c r="G24" t="s">
        <v>57</v>
      </c>
      <c r="H24" s="9"/>
    </row>
    <row r="25" spans="1:8" x14ac:dyDescent="0.25">
      <c r="A25" s="9" t="s">
        <v>42</v>
      </c>
      <c r="B25" s="7" t="s">
        <v>13</v>
      </c>
      <c r="C25" s="7">
        <v>20</v>
      </c>
      <c r="D25" s="8">
        <f t="shared" si="1"/>
        <v>41404</v>
      </c>
      <c r="G25" t="s">
        <v>57</v>
      </c>
      <c r="H25" s="9"/>
    </row>
    <row r="26" spans="1:8" x14ac:dyDescent="0.25">
      <c r="A26" s="9" t="s">
        <v>43</v>
      </c>
      <c r="B26" s="7" t="s">
        <v>13</v>
      </c>
      <c r="C26" s="7">
        <v>20</v>
      </c>
      <c r="D26" s="8">
        <f t="shared" si="1"/>
        <v>41404</v>
      </c>
      <c r="G26" t="s">
        <v>57</v>
      </c>
      <c r="H26" s="9"/>
    </row>
    <row r="27" spans="1:8" x14ac:dyDescent="0.25">
      <c r="A27" s="9" t="s">
        <v>44</v>
      </c>
      <c r="B27" s="7" t="s">
        <v>13</v>
      </c>
      <c r="C27" s="7">
        <v>20</v>
      </c>
      <c r="D27" s="8">
        <f t="shared" si="1"/>
        <v>41404</v>
      </c>
      <c r="G27" t="s">
        <v>57</v>
      </c>
      <c r="H27" s="9"/>
    </row>
    <row r="28" spans="1:8" x14ac:dyDescent="0.25">
      <c r="A28" s="9" t="s">
        <v>45</v>
      </c>
      <c r="B28" s="7" t="s">
        <v>13</v>
      </c>
      <c r="C28" s="7">
        <v>15</v>
      </c>
      <c r="D28" s="8">
        <f t="shared" si="1"/>
        <v>41409</v>
      </c>
    </row>
    <row r="29" spans="1:8" x14ac:dyDescent="0.25">
      <c r="A29" s="9" t="s">
        <v>46</v>
      </c>
      <c r="B29" s="7" t="s">
        <v>11</v>
      </c>
      <c r="C29" s="7">
        <v>15</v>
      </c>
      <c r="D29" s="8">
        <f t="shared" si="1"/>
        <v>41409</v>
      </c>
    </row>
    <row r="30" spans="1:8" x14ac:dyDescent="0.25">
      <c r="A30" s="9" t="s">
        <v>47</v>
      </c>
      <c r="B30" s="7" t="s">
        <v>11</v>
      </c>
      <c r="C30" s="7">
        <v>15</v>
      </c>
      <c r="D30" s="8">
        <f t="shared" si="1"/>
        <v>41409</v>
      </c>
    </row>
    <row r="31" spans="1:8" x14ac:dyDescent="0.25">
      <c r="A31" s="6" t="s">
        <v>54</v>
      </c>
      <c r="B31" s="6"/>
      <c r="C31" s="6"/>
      <c r="D31" s="6"/>
      <c r="E31" s="6"/>
      <c r="F31" s="6"/>
      <c r="G31" s="6"/>
      <c r="H31" s="6"/>
    </row>
    <row r="32" spans="1:8" x14ac:dyDescent="0.25">
      <c r="A32" s="9" t="s">
        <v>48</v>
      </c>
      <c r="B32" s="7" t="s">
        <v>13</v>
      </c>
      <c r="C32" s="7">
        <v>20</v>
      </c>
      <c r="D32" s="8">
        <f t="shared" ref="D32:D37" si="2">IF(ILTLaunch&lt;37257, "",IF(WEEKDAY(ILTLaunch-C32)=1, ILTLaunch-C32-2, IF(WEEKDAY(ILTLaunch-C32)=7, ILTLaunch-C32-1, ILTLaunch-C32)))</f>
        <v>41404</v>
      </c>
    </row>
    <row r="33" spans="1:8" x14ac:dyDescent="0.25">
      <c r="A33" s="9" t="s">
        <v>49</v>
      </c>
      <c r="B33" s="7" t="s">
        <v>11</v>
      </c>
      <c r="C33" s="7">
        <v>15</v>
      </c>
      <c r="D33" s="8">
        <f t="shared" si="2"/>
        <v>41409</v>
      </c>
      <c r="G33" t="s">
        <v>57</v>
      </c>
    </row>
    <row r="34" spans="1:8" x14ac:dyDescent="0.25">
      <c r="A34" s="9" t="s">
        <v>50</v>
      </c>
      <c r="B34" s="7" t="s">
        <v>11</v>
      </c>
      <c r="C34" s="7">
        <v>10</v>
      </c>
      <c r="D34" s="8">
        <f t="shared" si="2"/>
        <v>41414</v>
      </c>
    </row>
    <row r="35" spans="1:8" x14ac:dyDescent="0.25">
      <c r="A35" s="9" t="s">
        <v>51</v>
      </c>
      <c r="B35" s="7" t="s">
        <v>11</v>
      </c>
      <c r="C35" s="7">
        <v>10</v>
      </c>
      <c r="D35" s="8">
        <f t="shared" si="2"/>
        <v>41414</v>
      </c>
    </row>
    <row r="36" spans="1:8" x14ac:dyDescent="0.25">
      <c r="A36" s="9" t="s">
        <v>52</v>
      </c>
      <c r="B36" s="7" t="s">
        <v>11</v>
      </c>
      <c r="C36" s="7">
        <v>10</v>
      </c>
      <c r="D36" s="8">
        <f t="shared" si="2"/>
        <v>41414</v>
      </c>
    </row>
    <row r="37" spans="1:8" x14ac:dyDescent="0.25">
      <c r="A37" s="9" t="s">
        <v>53</v>
      </c>
      <c r="B37" s="7" t="s">
        <v>11</v>
      </c>
      <c r="C37" s="7">
        <v>8</v>
      </c>
      <c r="D37" s="8">
        <f t="shared" si="2"/>
        <v>41416</v>
      </c>
    </row>
    <row r="38" spans="1:8" x14ac:dyDescent="0.25">
      <c r="A38" s="6" t="s">
        <v>56</v>
      </c>
      <c r="B38" s="6"/>
      <c r="C38" s="6"/>
      <c r="D38" s="6"/>
      <c r="E38" s="6"/>
      <c r="F38" s="6"/>
      <c r="G38" s="6"/>
      <c r="H38" s="6"/>
    </row>
    <row r="39" spans="1:8" x14ac:dyDescent="0.25">
      <c r="A39" s="9" t="s">
        <v>59</v>
      </c>
      <c r="B39" s="9" t="s">
        <v>13</v>
      </c>
      <c r="C39" s="7">
        <v>5</v>
      </c>
      <c r="D39" s="8">
        <f>IF(ILTLaunch&lt;37257, "",IF(WEEKDAY(ILTLaunch-C39)=1, ILTLaunch-C39-2, IF(WEEKDAY(ILTLaunch-C39)=7, ILTLaunch-C39-1, ILTLaunch-C39)))</f>
        <v>41418</v>
      </c>
      <c r="E39" s="7"/>
      <c r="F39" s="7"/>
      <c r="G39" s="7"/>
      <c r="H39" s="9"/>
    </row>
    <row r="40" spans="1:8" x14ac:dyDescent="0.25">
      <c r="A40" s="9" t="s">
        <v>60</v>
      </c>
      <c r="B40" s="9" t="s">
        <v>13</v>
      </c>
      <c r="C40" s="7">
        <v>5</v>
      </c>
      <c r="D40" s="8">
        <f>IF(ILTLaunch&lt;37257, "",IF(WEEKDAY(ILTLaunch-C40)=1, ILTLaunch-C40-2, IF(WEEKDAY(ILTLaunch-C40)=7, ILTLaunch-C40-1, ILTLaunch-C40)))</f>
        <v>41418</v>
      </c>
      <c r="E40" s="7"/>
      <c r="F40" s="7"/>
      <c r="G40" s="7"/>
      <c r="H40" s="9"/>
    </row>
    <row r="41" spans="1:8" x14ac:dyDescent="0.25">
      <c r="A41" s="6" t="s">
        <v>58</v>
      </c>
      <c r="B41" s="6"/>
      <c r="C41" s="6"/>
      <c r="D41" s="6"/>
      <c r="E41" s="6"/>
      <c r="F41" s="6"/>
      <c r="G41" s="6"/>
      <c r="H41" s="6"/>
    </row>
    <row r="42" spans="1:8" x14ac:dyDescent="0.25">
      <c r="A42" s="9" t="s">
        <v>61</v>
      </c>
      <c r="B42" s="7" t="s">
        <v>11</v>
      </c>
      <c r="C42" s="7">
        <v>3</v>
      </c>
      <c r="D42" s="8">
        <f>IF(ILTLaunch&lt;37257, "",IF(WEEKDAY(ILTLaunch-C42)=1, ILTLaunch-C42-2, IF(WEEKDAY(ILTLaunch-C42)=7, ILTLaunch-C42-1, ILTLaunch-C42)))</f>
        <v>41421</v>
      </c>
      <c r="E42" s="7"/>
      <c r="F42" s="7"/>
      <c r="G42" s="7"/>
      <c r="H42" s="9"/>
    </row>
    <row r="43" spans="1:8" x14ac:dyDescent="0.25">
      <c r="A43" s="9" t="s">
        <v>62</v>
      </c>
      <c r="B43" s="7" t="s">
        <v>11</v>
      </c>
      <c r="C43" s="7">
        <v>3</v>
      </c>
      <c r="D43" s="8">
        <f>IF(ILTLaunch&lt;37257, "",IF(WEEKDAY(ILTLaunch-C43)=1, ILTLaunch-C43-2, IF(WEEKDAY(ILTLaunch-C43)=7, ILTLaunch-C43-1, ILTLaunch-C43)))</f>
        <v>41421</v>
      </c>
      <c r="E43" s="7"/>
      <c r="F43" s="7"/>
      <c r="G43" s="7"/>
      <c r="H43" s="9"/>
    </row>
    <row r="44" spans="1:8" x14ac:dyDescent="0.25">
      <c r="A44" s="9"/>
      <c r="B44" s="7"/>
      <c r="C44" s="7"/>
      <c r="D44" s="8"/>
      <c r="E44" s="7"/>
      <c r="F44" s="7"/>
      <c r="G44" s="7"/>
      <c r="H44" s="9"/>
    </row>
    <row r="45" spans="1:8" x14ac:dyDescent="0.25">
      <c r="A45" s="9"/>
      <c r="B45" s="7"/>
      <c r="C45" s="7"/>
      <c r="D45" s="8"/>
      <c r="E45" s="7"/>
      <c r="F45" s="7"/>
      <c r="G45" s="7"/>
      <c r="H45" s="9"/>
    </row>
    <row r="46" spans="1:8" x14ac:dyDescent="0.25">
      <c r="A46" s="9"/>
      <c r="B46" s="7"/>
      <c r="C46" s="7"/>
      <c r="D46" s="8"/>
      <c r="E46" s="7"/>
      <c r="F46" s="7"/>
      <c r="G46" s="7"/>
    </row>
  </sheetData>
  <pageMargins left="0.7" right="0.7" top="0.75" bottom="0.75" header="0.3" footer="0.3"/>
  <pageSetup orientation="portrait" horizontalDpi="200" verticalDpi="200"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_rels/item4.xml.rels><?xml version="1.0" encoding="UTF-8" standalone="yes"?>
<Relationships xmlns="http://schemas.openxmlformats.org/package/2006/relationships"><Relationship Id="rId1" Type="http://schemas.openxmlformats.org/officeDocument/2006/relationships/customXmlProps" Target="itemProps4.xml"/></Relationships>
</file>

<file path=customXml/item1.xml><?xml version="1.0" encoding="utf-8"?>
<?mso-contentType ?>
<spe:Receivers xmlns:spe="http://schemas.microsoft.com/sharepoint/events">
  <Receiver>
    <Name>Document ID Generator</Name>
    <Synchronization>Synchronous</Synchronization>
    <Type>10001</Type>
    <SequenceNumber>1000</SequenceNumber>
    <Assembly>Microsoft.Office.DocumentManagement, Version=14.0.0.0, Culture=neutral, PublicKeyToken=71e9bce111e9429c</Assembly>
    <Class>Microsoft.Office.DocumentManagement.Internal.DocIdHandler</Class>
    <Data/>
    <Filter/>
  </Receiver>
  <Receiver>
    <Name>Document ID Generator</Name>
    <Synchronization>Synchronous</Synchronization>
    <Type>10002</Type>
    <SequenceNumber>1001</SequenceNumber>
    <Assembly>Microsoft.Office.DocumentManagement, Version=14.0.0.0, Culture=neutral, PublicKeyToken=71e9bce111e9429c</Assembly>
    <Class>Microsoft.Office.DocumentManagement.Internal.DocIdHandler</Class>
    <Data/>
    <Filter/>
  </Receiver>
  <Receiver>
    <Name>Document ID Generator</Name>
    <Synchronization>Synchronous</Synchronization>
    <Type>10004</Type>
    <SequenceNumber>1002</SequenceNumber>
    <Assembly>Microsoft.Office.DocumentManagement, Version=14.0.0.0, Culture=neutral, PublicKeyToken=71e9bce111e9429c</Assembly>
    <Class>Microsoft.Office.DocumentManagement.Internal.DocIdHandler</Class>
    <Data/>
    <Filter/>
  </Receiver>
  <Receiver>
    <Name>Document ID Generator</Name>
    <Synchronization>Synchronous</Synchronization>
    <Type>10006</Type>
    <SequenceNumber>1003</SequenceNumber>
    <Assembly>Microsoft.Office.DocumentManagement, Version=14.0.0.0, Culture=neutral, PublicKeyToken=71e9bce111e9429c</Assembly>
    <Class>Microsoft.Office.DocumentManagement.Internal.DocIdHandler</Class>
    <Data/>
    <Filter/>
  </Receiver>
</spe:Receivers>
</file>

<file path=customXml/item2.xml><?xml version="1.0" encoding="utf-8"?>
<p:properties xmlns:p="http://schemas.microsoft.com/office/2006/metadata/properties" xmlns:xsi="http://www.w3.org/2001/XMLSchema-instance" xmlns:pc="http://schemas.microsoft.com/office/infopath/2007/PartnerControls">
  <documentManagement>
    <_dlc_DocId xmlns="180fab19-a777-4b8b-9962-de25c49cd3ff">QKRRQSEKRXXM-177-600</_dlc_DocId>
    <_dlc_DocIdUrl xmlns="180fab19-a777-4b8b-9962-de25c49cd3ff">
      <Url>https://sp.skillsoft.com/Readiness/_layouts/DocIdRedir.aspx?ID=QKRRQSEKRXXM-177-600</Url>
      <Description>QKRRQSEKRXXM-177-600</Description>
    </_dlc_DocIdUrl>
    <Display_x0020_on_x0020_Page xmlns="9fc9eee7-0c82-4c71-84c0-9823c730ef59">8</Display_x0020_on_x0020_Page>
    <Related_x0020_Product_x0028_s_x0029_ xmlns="96cbe090-2856-424d-aaf6-014631b751bd"/>
    <Description0 xmlns="9fc9eee7-0c82-4c71-84c0-9823c730ef59">Skillport 8 Implementation Project Plan</Description0>
    <Geographic_x0020_Audiencs xmlns="96cbe090-2856-424d-aaf6-014631b751bd">Worldwide</Geographic_x0020_Audiencs>
    <IconOverlay xmlns="http://schemas.microsoft.com/sharepoint/v4" xsi:nil="true"/>
    <SubSection xmlns="9fc9eee7-0c82-4c71-84c0-9823c730ef59" xsi:nil="true"/>
    <Section xmlns="9fc9eee7-0c82-4c71-84c0-9823c730ef59">9</Section>
  </documentManagement>
</p:properties>
</file>

<file path=customXml/item3.xml><?xml version="1.0" encoding="utf-8"?>
<?mso-contentType ?>
<FormTemplates xmlns="http://schemas.microsoft.com/sharepoint/v3/contenttype/forms">
  <Display>DocumentLibraryForm</Display>
  <Edit>DocumentLibraryForm</Edit>
  <New>DocumentLibraryForm</New>
</FormTemplates>
</file>

<file path=customXml/item4.xml><?xml version="1.0" encoding="utf-8"?>
<ct:contentTypeSchema xmlns:ct="http://schemas.microsoft.com/office/2006/metadata/contentType" xmlns:ma="http://schemas.microsoft.com/office/2006/metadata/properties/metaAttributes" ct:_="" ma:_="" ma:contentTypeName="Document" ma:contentTypeID="0x010100B2690D95D79DA348AF60FD7FF061FED0" ma:contentTypeVersion="9" ma:contentTypeDescription="Create a new document." ma:contentTypeScope="" ma:versionID="7080ea31faf94b26e332db8caf63d7bd">
  <xsd:schema xmlns:xsd="http://www.w3.org/2001/XMLSchema" xmlns:xs="http://www.w3.org/2001/XMLSchema" xmlns:p="http://schemas.microsoft.com/office/2006/metadata/properties" xmlns:ns2="9fc9eee7-0c82-4c71-84c0-9823c730ef59" xmlns:ns3="96cbe090-2856-424d-aaf6-014631b751bd" xmlns:ns4="180fab19-a777-4b8b-9962-de25c49cd3ff" xmlns:ns5="http://schemas.microsoft.com/sharepoint/v4" targetNamespace="http://schemas.microsoft.com/office/2006/metadata/properties" ma:root="true" ma:fieldsID="c96d876a339f5ec079d12378b0709036" ns2:_="" ns3:_="" ns4:_="" ns5:_="">
    <xsd:import namespace="9fc9eee7-0c82-4c71-84c0-9823c730ef59"/>
    <xsd:import namespace="96cbe090-2856-424d-aaf6-014631b751bd"/>
    <xsd:import namespace="180fab19-a777-4b8b-9962-de25c49cd3ff"/>
    <xsd:import namespace="http://schemas.microsoft.com/sharepoint/v4"/>
    <xsd:element name="properties">
      <xsd:complexType>
        <xsd:sequence>
          <xsd:element name="documentManagement">
            <xsd:complexType>
              <xsd:all>
                <xsd:element ref="ns2:Display_x0020_on_x0020_Page"/>
                <xsd:element ref="ns2:Section" minOccurs="0"/>
                <xsd:element ref="ns2:SubSection" minOccurs="0"/>
                <xsd:element ref="ns2:Description0" minOccurs="0"/>
                <xsd:element ref="ns3:Geographic_x0020_Audiencs"/>
                <xsd:element ref="ns3:Related_x0020_Product_x0028_s_x0029_" minOccurs="0"/>
                <xsd:element ref="ns4:_dlc_DocId" minOccurs="0"/>
                <xsd:element ref="ns4:_dlc_DocIdUrl" minOccurs="0"/>
                <xsd:element ref="ns4:_dlc_DocIdPersistId" minOccurs="0"/>
                <xsd:element ref="ns5:IconOverlay"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9fc9eee7-0c82-4c71-84c0-9823c730ef59" elementFormDefault="qualified">
    <xsd:import namespace="http://schemas.microsoft.com/office/2006/documentManagement/types"/>
    <xsd:import namespace="http://schemas.microsoft.com/office/infopath/2007/PartnerControls"/>
    <xsd:element name="Display_x0020_on_x0020_Page" ma:index="2" ma:displayName="Display on Page" ma:list="{5ef7e80c-5156-4f1a-aee3-fbaa564ea47d}" ma:internalName="Display_x0020_on_x0020_Page" ma:showField="Title">
      <xsd:simpleType>
        <xsd:restriction base="dms:Lookup"/>
      </xsd:simpleType>
    </xsd:element>
    <xsd:element name="Section" ma:index="3" nillable="true" ma:displayName="Section" ma:list="{b3303c0d-58ca-449a-805c-c2b794158446}" ma:internalName="Section" ma:showField="Title">
      <xsd:simpleType>
        <xsd:restriction base="dms:Lookup"/>
      </xsd:simpleType>
    </xsd:element>
    <xsd:element name="SubSection" ma:index="4" nillable="true" ma:displayName="SubSection" ma:description="Enter a title for the SubSection." ma:internalName="SubSection">
      <xsd:simpleType>
        <xsd:restriction base="dms:Text">
          <xsd:maxLength value="255"/>
        </xsd:restriction>
      </xsd:simpleType>
    </xsd:element>
    <xsd:element name="Description0" ma:index="5" nillable="true" ma:displayName="Description" ma:internalName="Description0">
      <xsd:simpleType>
        <xsd:restriction base="dms:Text">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96cbe090-2856-424d-aaf6-014631b751bd" elementFormDefault="qualified">
    <xsd:import namespace="http://schemas.microsoft.com/office/2006/documentManagement/types"/>
    <xsd:import namespace="http://schemas.microsoft.com/office/infopath/2007/PartnerControls"/>
    <xsd:element name="Geographic_x0020_Audiencs" ma:index="6" ma:displayName="Geographic Audience" ma:default="Worldwide" ma:description="Select the appropriate Geographic Audience, World Wide if no restrictions." ma:format="Dropdown" ma:internalName="Geographic_x0020_Audiencs">
      <xsd:simpleType>
        <xsd:restriction base="dms:Choice">
          <xsd:enumeration value="Worldwide"/>
          <xsd:enumeration value="APAC"/>
          <xsd:enumeration value="EMEA"/>
          <xsd:enumeration value="NA"/>
          <xsd:enumeration value="Germany"/>
        </xsd:restriction>
      </xsd:simpleType>
    </xsd:element>
    <xsd:element name="Related_x0020_Product_x0028_s_x0029_" ma:index="7" nillable="true" ma:displayName="Related Product(s)" ma:list="{bfd943a4-cbf5-4998-a828-d98bec0a0138}" ma:internalName="Related_x0020_Product_x0028_s_x0029_" ma:showField="Title" ma:web="96cbe090-2856-424d-aaf6-014631b751bd">
      <xsd:complexType>
        <xsd:complexContent>
          <xsd:extension base="dms:MultiChoiceLookup">
            <xsd:sequence>
              <xsd:element name="Value" type="dms:Lookup" maxOccurs="unbounded" minOccurs="0" nillable="true"/>
            </xsd:sequence>
          </xsd:extension>
        </xsd:complexContent>
      </xsd:complexType>
    </xsd:element>
  </xsd:schema>
  <xsd:schema xmlns:xsd="http://www.w3.org/2001/XMLSchema" xmlns:xs="http://www.w3.org/2001/XMLSchema" xmlns:dms="http://schemas.microsoft.com/office/2006/documentManagement/types" xmlns:pc="http://schemas.microsoft.com/office/infopath/2007/PartnerControls" targetNamespace="180fab19-a777-4b8b-9962-de25c49cd3ff" elementFormDefault="qualified">
    <xsd:import namespace="http://schemas.microsoft.com/office/2006/documentManagement/types"/>
    <xsd:import namespace="http://schemas.microsoft.com/office/infopath/2007/PartnerControls"/>
    <xsd:element name="_dlc_DocId" ma:index="8" nillable="true" ma:displayName="Document ID Value" ma:description="The value of the document ID assigned to this item." ma:internalName="_dlc_DocId" ma:readOnly="true">
      <xsd:simpleType>
        <xsd:restriction base="dms:Text"/>
      </xsd:simpleType>
    </xsd:element>
    <xsd:element name="_dlc_DocIdUrl" ma:index="9" nillable="true" ma:displayName="Document ID" ma:description="Permanent link to this document." ma:hidden="true" ma:internalName="_dlc_DocIdUrl" ma:readOnly="true">
      <xsd:complexType>
        <xsd:complexContent>
          <xsd:extension base="dms:URL">
            <xsd:sequence>
              <xsd:element name="Url" type="dms:ValidUrl" minOccurs="0" nillable="true"/>
              <xsd:element name="Description" type="xsd:string" nillable="true"/>
            </xsd:sequence>
          </xsd:extension>
        </xsd:complexContent>
      </xsd:complexType>
    </xsd:element>
    <xsd:element name="_dlc_DocIdPersistId" ma:index="10" nillable="true" ma:displayName="Persist ID" ma:description="Keep ID on add." ma:hidden="true" ma:internalName="_dlc_DocIdPersistId" ma:readOnly="true">
      <xsd:simpleType>
        <xsd:restriction base="dms:Boolean"/>
      </xsd:simpleType>
    </xsd:element>
  </xsd:schema>
  <xsd:schema xmlns:xsd="http://www.w3.org/2001/XMLSchema" xmlns:xs="http://www.w3.org/2001/XMLSchema" xmlns:dms="http://schemas.microsoft.com/office/2006/documentManagement/types" xmlns:pc="http://schemas.microsoft.com/office/infopath/2007/PartnerControls" targetNamespace="http://schemas.microsoft.com/sharepoint/v4" elementFormDefault="qualified">
    <xsd:import namespace="http://schemas.microsoft.com/office/2006/documentManagement/types"/>
    <xsd:import namespace="http://schemas.microsoft.com/office/infopath/2007/PartnerControls"/>
    <xsd:element name="IconOverlay" ma:index="17" nillable="true" ma:displayName="IconOverlay" ma:hidden="true" ma:internalName="IconOverlay">
      <xsd:simpleType>
        <xsd:restriction base="dms:Text"/>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12" ma:displayName="Content Type"/>
        <xsd:element ref="dc:title" maxOccurs="1" ma:index="1"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5065DFD2-9B05-4157-88CE-F6E38F2661C3}">
  <ds:schemaRefs>
    <ds:schemaRef ds:uri="http://schemas.microsoft.com/sharepoint/events"/>
  </ds:schemaRefs>
</ds:datastoreItem>
</file>

<file path=customXml/itemProps2.xml><?xml version="1.0" encoding="utf-8"?>
<ds:datastoreItem xmlns:ds="http://schemas.openxmlformats.org/officeDocument/2006/customXml" ds:itemID="{645E9C59-ECA1-4CF7-8E2E-F76EFD326FF7}">
  <ds:schemaRefs>
    <ds:schemaRef ds:uri="http://schemas.microsoft.com/office/infopath/2007/PartnerControls"/>
    <ds:schemaRef ds:uri="96cbe090-2856-424d-aaf6-014631b751bd"/>
    <ds:schemaRef ds:uri="http://schemas.microsoft.com/office/2006/metadata/properties"/>
    <ds:schemaRef ds:uri="http://purl.org/dc/elements/1.1/"/>
    <ds:schemaRef ds:uri="http://www.w3.org/XML/1998/namespace"/>
    <ds:schemaRef ds:uri="http://purl.org/dc/terms/"/>
    <ds:schemaRef ds:uri="http://schemas.microsoft.com/office/2006/documentManagement/types"/>
    <ds:schemaRef ds:uri="9fc9eee7-0c82-4c71-84c0-9823c730ef59"/>
    <ds:schemaRef ds:uri="http://purl.org/dc/dcmitype/"/>
    <ds:schemaRef ds:uri="http://schemas.openxmlformats.org/package/2006/metadata/core-properties"/>
    <ds:schemaRef ds:uri="http://schemas.microsoft.com/sharepoint/v4"/>
    <ds:schemaRef ds:uri="180fab19-a777-4b8b-9962-de25c49cd3ff"/>
  </ds:schemaRefs>
</ds:datastoreItem>
</file>

<file path=customXml/itemProps3.xml><?xml version="1.0" encoding="utf-8"?>
<ds:datastoreItem xmlns:ds="http://schemas.openxmlformats.org/officeDocument/2006/customXml" ds:itemID="{8DD168A1-092E-450F-9016-7743FDBB0123}">
  <ds:schemaRefs>
    <ds:schemaRef ds:uri="http://schemas.microsoft.com/sharepoint/v3/contenttype/forms"/>
  </ds:schemaRefs>
</ds:datastoreItem>
</file>

<file path=customXml/itemProps4.xml><?xml version="1.0" encoding="utf-8"?>
<ds:datastoreItem xmlns:ds="http://schemas.openxmlformats.org/officeDocument/2006/customXml" ds:itemID="{C03287C9-B28B-4232-BECC-E166B9D2FE0F}">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9fc9eee7-0c82-4c71-84c0-9823c730ef59"/>
    <ds:schemaRef ds:uri="96cbe090-2856-424d-aaf6-014631b751bd"/>
    <ds:schemaRef ds:uri="180fab19-a777-4b8b-9962-de25c49cd3ff"/>
    <ds:schemaRef ds:uri="http://schemas.microsoft.com/sharepoint/v4"/>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2</vt:i4>
      </vt:variant>
      <vt:variant>
        <vt:lpstr>Named Ranges</vt:lpstr>
      </vt:variant>
      <vt:variant>
        <vt:i4>2</vt:i4>
      </vt:variant>
    </vt:vector>
  </HeadingPairs>
  <TitlesOfParts>
    <vt:vector size="4" baseType="lpstr">
      <vt:lpstr>Skillport 8</vt:lpstr>
      <vt:lpstr>ILT</vt:lpstr>
      <vt:lpstr>ILTLaunch</vt:lpstr>
      <vt:lpstr>SP73Launch</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Skillport8_Impl_Project_Plan</dc:title>
  <dc:creator>sys!admin</dc:creator>
  <cp:lastModifiedBy>Beryl McFadden</cp:lastModifiedBy>
  <dcterms:created xsi:type="dcterms:W3CDTF">2013-03-06T15:34:21Z</dcterms:created>
  <dcterms:modified xsi:type="dcterms:W3CDTF">2014-01-06T20:54:00Z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0x010100B2690D95D79DA348AF60FD7FF061FED0</vt:lpwstr>
  </property>
  <property fmtid="{D5CDD505-2E9C-101B-9397-08002B2CF9AE}" pid="3" name="_dlc_DocIdItemGuid">
    <vt:lpwstr>680a83dd-b5e0-493d-a910-d853b6185c2f</vt:lpwstr>
  </property>
</Properties>
</file>